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DieseArbeitsmappe" autoCompressPictures="0"/>
  <mc:AlternateContent xmlns:mc="http://schemas.openxmlformats.org/markup-compatibility/2006">
    <mc:Choice Requires="x15">
      <x15ac:absPath xmlns:x15ac="http://schemas.microsoft.com/office/spreadsheetml/2010/11/ac" url="https://gizonline-my.sharepoint.com/personal/frederick_augustt_giz_de/Documents/Desktop/Gap Analysis Contract Doc/"/>
    </mc:Choice>
  </mc:AlternateContent>
  <xr:revisionPtr revIDLastSave="8" documentId="8_{FCF86F0D-D7DC-4A58-BCDC-33FFFF07234B}" xr6:coauthVersionLast="47" xr6:coauthVersionMax="47" xr10:uidLastSave="{E7C07CF0-4F46-41E5-9C94-D1AA2A44DDE3}"/>
  <bookViews>
    <workbookView xWindow="-103" yWindow="-103" windowWidth="16663" windowHeight="8743"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L41" i="15" s="1"/>
  <c r="D42" i="15"/>
  <c r="N42" i="15" s="1"/>
  <c r="D43" i="15"/>
  <c r="H43" i="15" s="1"/>
  <c r="D44" i="15"/>
  <c r="L44" i="15" s="1"/>
  <c r="D45" i="15"/>
  <c r="N45" i="15" s="1"/>
  <c r="D46" i="15"/>
  <c r="N46" i="15" s="1"/>
  <c r="D47" i="15"/>
  <c r="H47" i="15" s="1"/>
  <c r="D48" i="10"/>
  <c r="D48" i="15" s="1"/>
  <c r="D50" i="15"/>
  <c r="D51" i="15"/>
  <c r="H51" i="15" s="1"/>
  <c r="D52" i="15"/>
  <c r="H52" i="15" s="1"/>
  <c r="D53" i="15"/>
  <c r="N53" i="15" s="1"/>
  <c r="D54" i="15"/>
  <c r="N54" i="15" s="1"/>
  <c r="D55" i="15"/>
  <c r="H55" i="15" s="1"/>
  <c r="D56" i="15"/>
  <c r="F56" i="15" s="1"/>
  <c r="D57" i="15"/>
  <c r="D58" i="10"/>
  <c r="D58" i="15" s="1"/>
  <c r="D60" i="15"/>
  <c r="J60" i="15" s="1"/>
  <c r="D61" i="15"/>
  <c r="N61" i="15" s="1"/>
  <c r="D62" i="15"/>
  <c r="H62" i="15" s="1"/>
  <c r="D63" i="15"/>
  <c r="J63" i="15" s="1"/>
  <c r="D64" i="15"/>
  <c r="F64" i="15" s="1"/>
  <c r="D65" i="15"/>
  <c r="N65" i="15" s="1"/>
  <c r="D66" i="15"/>
  <c r="D67" i="15"/>
  <c r="J67" i="15" s="1"/>
  <c r="D68" i="10"/>
  <c r="D68" i="15" s="1"/>
  <c r="D70" i="15"/>
  <c r="J70" i="15" s="1"/>
  <c r="D71" i="15"/>
  <c r="L71" i="15" s="1"/>
  <c r="D72" i="15"/>
  <c r="F72" i="15" s="1"/>
  <c r="D73" i="15"/>
  <c r="N73" i="15" s="1"/>
  <c r="D74" i="15"/>
  <c r="N74" i="15" s="1"/>
  <c r="D75" i="15"/>
  <c r="L75" i="15" s="1"/>
  <c r="D76" i="15"/>
  <c r="D77" i="15"/>
  <c r="L77" i="15" s="1"/>
  <c r="D78" i="10"/>
  <c r="D78" i="15" s="1"/>
  <c r="D80" i="15"/>
  <c r="N80" i="15" s="1"/>
  <c r="D81" i="15"/>
  <c r="F81" i="15" s="1"/>
  <c r="D82" i="15"/>
  <c r="D83" i="15"/>
  <c r="N83" i="15" s="1"/>
  <c r="D84" i="15"/>
  <c r="D85" i="15"/>
  <c r="H85" i="15" s="1"/>
  <c r="D86" i="15"/>
  <c r="N86" i="15" s="1"/>
  <c r="D87" i="15"/>
  <c r="N87" i="15" s="1"/>
  <c r="D88" i="10"/>
  <c r="D88" i="15"/>
  <c r="D90" i="15"/>
  <c r="J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N104" i="15" s="1"/>
  <c r="D105" i="15"/>
  <c r="N105" i="15" s="1"/>
  <c r="D106" i="10"/>
  <c r="D106" i="15" s="1"/>
  <c r="D108" i="15"/>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N17" i="15" s="1"/>
  <c r="D20" i="15"/>
  <c r="H20" i="15" s="1"/>
  <c r="D21" i="15"/>
  <c r="J21" i="15" s="1"/>
  <c r="D24" i="15"/>
  <c r="H24" i="15" s="1"/>
  <c r="D25" i="15"/>
  <c r="L25" i="15" s="1"/>
  <c r="D28" i="15"/>
  <c r="H28" i="15" s="1"/>
  <c r="D29" i="15"/>
  <c r="N29" i="15" s="1"/>
  <c r="D32" i="15"/>
  <c r="H32" i="15" s="1"/>
  <c r="D33" i="15"/>
  <c r="F33" i="15" s="1"/>
  <c r="D34" i="15"/>
  <c r="N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J104" i="15"/>
  <c r="H104" i="15"/>
  <c r="F104" i="15"/>
  <c r="P103" i="15"/>
  <c r="P102" i="15"/>
  <c r="N102" i="15"/>
  <c r="P101" i="15"/>
  <c r="L101" i="15"/>
  <c r="J101" i="15"/>
  <c r="H101" i="15"/>
  <c r="P100" i="15"/>
  <c r="J99" i="15"/>
  <c r="P99" i="15"/>
  <c r="H99" i="15"/>
  <c r="F99" i="15"/>
  <c r="P98" i="15"/>
  <c r="P97" i="15"/>
  <c r="P96" i="15"/>
  <c r="J96" i="15"/>
  <c r="P95" i="15"/>
  <c r="P94" i="15"/>
  <c r="P93" i="15"/>
  <c r="P92" i="15"/>
  <c r="N92" i="15"/>
  <c r="F92" i="15"/>
  <c r="P91" i="15"/>
  <c r="P90" i="15"/>
  <c r="P89" i="15"/>
  <c r="P88" i="15"/>
  <c r="P87" i="15"/>
  <c r="P86" i="15"/>
  <c r="P85" i="15"/>
  <c r="N85" i="15"/>
  <c r="L85" i="15"/>
  <c r="J85" i="15"/>
  <c r="P84" i="15"/>
  <c r="N84" i="15"/>
  <c r="L84" i="15"/>
  <c r="J84" i="15"/>
  <c r="H84" i="15"/>
  <c r="F84" i="15"/>
  <c r="P83" i="15"/>
  <c r="P82" i="15"/>
  <c r="N82" i="15"/>
  <c r="L82" i="15"/>
  <c r="J82" i="15"/>
  <c r="H82" i="15"/>
  <c r="F82" i="15"/>
  <c r="P81" i="15"/>
  <c r="N81" i="15"/>
  <c r="L81" i="15"/>
  <c r="P80" i="15"/>
  <c r="J80" i="15"/>
  <c r="P79" i="15"/>
  <c r="P78" i="15"/>
  <c r="P77" i="15"/>
  <c r="P76" i="15"/>
  <c r="N76" i="15"/>
  <c r="L76" i="15"/>
  <c r="J76" i="15"/>
  <c r="H76" i="15"/>
  <c r="F76" i="15"/>
  <c r="P75" i="15"/>
  <c r="P74" i="15"/>
  <c r="J74" i="15"/>
  <c r="P73" i="15"/>
  <c r="P72" i="15"/>
  <c r="P71" i="15"/>
  <c r="P70" i="15"/>
  <c r="P69" i="15"/>
  <c r="P68" i="15"/>
  <c r="P67" i="15"/>
  <c r="N67" i="15"/>
  <c r="L67" i="15"/>
  <c r="P66" i="15"/>
  <c r="N66" i="15"/>
  <c r="L66" i="15"/>
  <c r="J66" i="15"/>
  <c r="H66" i="15"/>
  <c r="F66" i="15"/>
  <c r="P65" i="15"/>
  <c r="L65" i="15"/>
  <c r="P64" i="15"/>
  <c r="P63" i="15"/>
  <c r="P62" i="15"/>
  <c r="P61" i="15"/>
  <c r="L61" i="15"/>
  <c r="H61" i="15"/>
  <c r="F61" i="15"/>
  <c r="P60" i="15"/>
  <c r="P59" i="15"/>
  <c r="P58" i="15"/>
  <c r="P57" i="15"/>
  <c r="N57" i="15"/>
  <c r="L57" i="15"/>
  <c r="J57" i="15"/>
  <c r="H57" i="15"/>
  <c r="F57" i="15"/>
  <c r="P56" i="15"/>
  <c r="L56" i="15"/>
  <c r="H56" i="15"/>
  <c r="P55" i="15"/>
  <c r="P54" i="15"/>
  <c r="P53" i="15"/>
  <c r="P52" i="15"/>
  <c r="J52" i="15"/>
  <c r="F52" i="15"/>
  <c r="P51" i="15"/>
  <c r="H50" i="15"/>
  <c r="P50" i="15"/>
  <c r="N50" i="15"/>
  <c r="L50" i="15"/>
  <c r="J50" i="15"/>
  <c r="F50" i="15"/>
  <c r="P49" i="15"/>
  <c r="P48" i="15"/>
  <c r="P47" i="15"/>
  <c r="J47" i="15"/>
  <c r="P46" i="15"/>
  <c r="H46" i="15"/>
  <c r="P45" i="15"/>
  <c r="P44" i="15"/>
  <c r="P43" i="15"/>
  <c r="P42" i="15"/>
  <c r="P41" i="15"/>
  <c r="N41" i="15"/>
  <c r="F41" i="15"/>
  <c r="P40" i="15"/>
  <c r="N40" i="15"/>
  <c r="L40" i="15"/>
  <c r="J40" i="15"/>
  <c r="H40" i="15"/>
  <c r="F40" i="15"/>
  <c r="P39" i="15"/>
  <c r="P38" i="15"/>
  <c r="P37" i="15"/>
  <c r="P36" i="15"/>
  <c r="P35" i="15"/>
  <c r="P34" i="15"/>
  <c r="P33" i="15"/>
  <c r="P32" i="15"/>
  <c r="P31" i="15"/>
  <c r="P30" i="15"/>
  <c r="P29" i="15"/>
  <c r="P28" i="15"/>
  <c r="P27" i="15"/>
  <c r="P26" i="15"/>
  <c r="P25" i="15"/>
  <c r="N25" i="15"/>
  <c r="P24" i="15"/>
  <c r="P23" i="15"/>
  <c r="P22" i="15"/>
  <c r="P21" i="15"/>
  <c r="P20" i="15"/>
  <c r="J20" i="15"/>
  <c r="P19" i="15"/>
  <c r="P18" i="15"/>
  <c r="P17" i="15"/>
  <c r="P16" i="15"/>
  <c r="P15" i="15"/>
  <c r="P14" i="15"/>
  <c r="P13" i="15"/>
  <c r="P12" i="15"/>
  <c r="N12" i="15"/>
  <c r="L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11" i="10" s="1"/>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106" i="10" s="1"/>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90" i="15" l="1"/>
  <c r="N90" i="15"/>
  <c r="F90" i="15"/>
  <c r="H90" i="15"/>
  <c r="F91" i="15"/>
  <c r="H92" i="15"/>
  <c r="J92" i="15"/>
  <c r="J28" i="15"/>
  <c r="J24" i="15"/>
  <c r="N22" i="10"/>
  <c r="N21" i="15"/>
  <c r="J17" i="15"/>
  <c r="N18" i="10"/>
  <c r="F13" i="15"/>
  <c r="F14" i="15" s="1"/>
  <c r="N14" i="10"/>
  <c r="L28" i="15"/>
  <c r="L30" i="15" s="1"/>
  <c r="J32" i="15"/>
  <c r="L32" i="15"/>
  <c r="L42" i="15"/>
  <c r="N28" i="15"/>
  <c r="F28" i="15"/>
  <c r="N30" i="10"/>
  <c r="L29" i="15"/>
  <c r="N33" i="15"/>
  <c r="F34" i="15"/>
  <c r="J43" i="15"/>
  <c r="L21" i="15"/>
  <c r="L20" i="15"/>
  <c r="N20" i="15"/>
  <c r="H12" i="15"/>
  <c r="H13" i="15"/>
  <c r="J13" i="15"/>
  <c r="J14" i="15" s="1"/>
  <c r="N13" i="15"/>
  <c r="N14" i="15" s="1"/>
  <c r="J18" i="10"/>
  <c r="H30" i="10"/>
  <c r="H22" i="10"/>
  <c r="H14" i="10"/>
  <c r="L18" i="10"/>
  <c r="J30" i="10"/>
  <c r="F45" i="15"/>
  <c r="J45" i="15"/>
  <c r="F75" i="15"/>
  <c r="H41" i="15"/>
  <c r="J41" i="15"/>
  <c r="N63" i="15"/>
  <c r="N75" i="15"/>
  <c r="N43" i="15"/>
  <c r="L64" i="15"/>
  <c r="H64" i="15"/>
  <c r="H74" i="15"/>
  <c r="J93" i="15"/>
  <c r="L93" i="15"/>
  <c r="F73" i="15"/>
  <c r="H73" i="15"/>
  <c r="J73" i="15"/>
  <c r="L73" i="15"/>
  <c r="L72" i="15"/>
  <c r="N72" i="15"/>
  <c r="J64" i="15"/>
  <c r="N64" i="15"/>
  <c r="F65" i="15"/>
  <c r="J65" i="15"/>
  <c r="L55" i="15"/>
  <c r="F26" i="10"/>
  <c r="F51" i="15"/>
  <c r="L60" i="15"/>
  <c r="H65" i="15"/>
  <c r="H77" i="15"/>
  <c r="H81" i="15"/>
  <c r="L100" i="15"/>
  <c r="N109" i="15"/>
  <c r="N111" i="15" s="1"/>
  <c r="F29" i="15"/>
  <c r="F42" i="15"/>
  <c r="J77" i="15"/>
  <c r="H29" i="15"/>
  <c r="H30" i="15" s="1"/>
  <c r="H42" i="15"/>
  <c r="J51" i="15"/>
  <c r="F74" i="15"/>
  <c r="N77" i="15"/>
  <c r="F83" i="15"/>
  <c r="J91" i="15"/>
  <c r="J29" i="15"/>
  <c r="J42" i="15"/>
  <c r="J83" i="15"/>
  <c r="L22" i="10"/>
  <c r="L24" i="15"/>
  <c r="L26" i="15" s="1"/>
  <c r="N56" i="15"/>
  <c r="H100" i="15"/>
  <c r="L105" i="15"/>
  <c r="F60" i="15"/>
  <c r="F77" i="15"/>
  <c r="F30" i="10"/>
  <c r="L30" i="10"/>
  <c r="J22" i="10"/>
  <c r="H35" i="10"/>
  <c r="H18" i="10"/>
  <c r="F106" i="10"/>
  <c r="F18" i="10"/>
  <c r="F22" i="10"/>
  <c r="F111" i="10"/>
  <c r="H88" i="10"/>
  <c r="J88" i="10"/>
  <c r="J106" i="10"/>
  <c r="L106" i="10"/>
  <c r="N88" i="10"/>
  <c r="N106" i="10"/>
  <c r="J26" i="10"/>
  <c r="F14" i="10"/>
  <c r="N93" i="15"/>
  <c r="N97" i="10"/>
  <c r="N78" i="10"/>
  <c r="J78" i="10"/>
  <c r="H72" i="15"/>
  <c r="L70" i="15"/>
  <c r="H68" i="10"/>
  <c r="J68" i="10"/>
  <c r="N68" i="10"/>
  <c r="L52" i="15"/>
  <c r="N52" i="15"/>
  <c r="L51" i="15"/>
  <c r="J48" i="10"/>
  <c r="N48" i="10"/>
  <c r="H48" i="10"/>
  <c r="F46" i="15"/>
  <c r="J55" i="15"/>
  <c r="H54" i="15"/>
  <c r="J58" i="10"/>
  <c r="N58" i="10"/>
  <c r="L35" i="10"/>
  <c r="N32" i="15"/>
  <c r="N35" i="15" s="1"/>
  <c r="J35" i="10"/>
  <c r="H33" i="15"/>
  <c r="N44" i="15"/>
  <c r="F105" i="15"/>
  <c r="F17" i="15"/>
  <c r="F20" i="15"/>
  <c r="J33" i="15"/>
  <c r="F36" i="15"/>
  <c r="L43" i="15"/>
  <c r="L47" i="15"/>
  <c r="F54" i="15"/>
  <c r="J56" i="15"/>
  <c r="N60" i="15"/>
  <c r="L63" i="15"/>
  <c r="J72" i="15"/>
  <c r="F80" i="15"/>
  <c r="J81" i="15"/>
  <c r="F96" i="15"/>
  <c r="N100" i="15"/>
  <c r="H105" i="15"/>
  <c r="H17" i="15"/>
  <c r="L33" i="15"/>
  <c r="H80" i="15"/>
  <c r="H96" i="15"/>
  <c r="J105" i="15"/>
  <c r="L17" i="15"/>
  <c r="F44" i="15"/>
  <c r="L80" i="15"/>
  <c r="L96" i="15"/>
  <c r="F100" i="15"/>
  <c r="N71" i="15"/>
  <c r="F16" i="15"/>
  <c r="N24" i="15"/>
  <c r="N26" i="15" s="1"/>
  <c r="N30" i="15"/>
  <c r="J34" i="15"/>
  <c r="J44" i="15"/>
  <c r="N51" i="15"/>
  <c r="F53" i="15"/>
  <c r="H60" i="15"/>
  <c r="L74" i="15"/>
  <c r="J109" i="15"/>
  <c r="H44" i="15"/>
  <c r="H16" i="15"/>
  <c r="J53" i="15"/>
  <c r="J62" i="15"/>
  <c r="L109" i="15"/>
  <c r="H58" i="10"/>
  <c r="H78" i="10"/>
  <c r="H97" i="10"/>
  <c r="J30" i="15"/>
  <c r="N88" i="15"/>
  <c r="N18" i="15"/>
  <c r="N35" i="10"/>
  <c r="D37" i="10"/>
  <c r="D37" i="15" s="1"/>
  <c r="J97" i="10"/>
  <c r="L48" i="10"/>
  <c r="L58" i="10"/>
  <c r="L68" i="10"/>
  <c r="L78" i="10"/>
  <c r="L88" i="10"/>
  <c r="L97" i="10"/>
  <c r="H26" i="10"/>
  <c r="J14" i="10"/>
  <c r="L14" i="10"/>
  <c r="L14" i="15"/>
  <c r="F35" i="10"/>
  <c r="J22" i="15"/>
  <c r="N26" i="10"/>
  <c r="F48" i="10"/>
  <c r="F58" i="10"/>
  <c r="F68" i="10"/>
  <c r="F78" i="10"/>
  <c r="F88" i="10"/>
  <c r="F97" i="10"/>
  <c r="J111" i="10"/>
  <c r="L26" i="10"/>
  <c r="J16" i="15"/>
  <c r="J18" i="15" s="1"/>
  <c r="H36" i="15"/>
  <c r="J46" i="15"/>
  <c r="N47" i="15"/>
  <c r="J54" i="15"/>
  <c r="N55" i="15"/>
  <c r="L62" i="15"/>
  <c r="N70" i="15"/>
  <c r="F87" i="15"/>
  <c r="F95" i="15"/>
  <c r="L16" i="15"/>
  <c r="F21" i="15"/>
  <c r="H34" i="15"/>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F93" i="15"/>
  <c r="J94" i="15"/>
  <c r="H102" i="15"/>
  <c r="H106" i="15" s="1"/>
  <c r="L103" i="15"/>
  <c r="F109" i="15"/>
  <c r="F111" i="15" s="1"/>
  <c r="J110" i="15"/>
  <c r="D112" i="10"/>
  <c r="D112" i="15" s="1"/>
  <c r="F25" i="15"/>
  <c r="F94" i="15"/>
  <c r="F62" i="15"/>
  <c r="L86" i="15"/>
  <c r="L94" i="15"/>
  <c r="J102" i="15"/>
  <c r="L110" i="15"/>
  <c r="N97" i="15" l="1"/>
  <c r="F30" i="15"/>
  <c r="J26" i="15"/>
  <c r="N22" i="15"/>
  <c r="L22" i="15"/>
  <c r="H14" i="15"/>
  <c r="H35" i="15"/>
  <c r="F18" i="15"/>
  <c r="H18" i="15"/>
  <c r="N68" i="15"/>
  <c r="J48" i="15"/>
  <c r="H48" i="15"/>
  <c r="H58" i="15"/>
  <c r="L68" i="15"/>
  <c r="F58" i="15"/>
  <c r="N37" i="10"/>
  <c r="J37" i="10"/>
  <c r="F22" i="15"/>
  <c r="L35" i="15"/>
  <c r="L18" i="15"/>
  <c r="J111" i="15"/>
  <c r="H37" i="10"/>
  <c r="F37" i="10"/>
  <c r="L37" i="10"/>
  <c r="J35" i="15"/>
  <c r="N112" i="10"/>
  <c r="L48" i="15"/>
  <c r="L78" i="15"/>
  <c r="J68" i="15"/>
  <c r="J112" i="10"/>
  <c r="L112" i="10"/>
  <c r="F112" i="10"/>
  <c r="H112" i="10"/>
  <c r="N48" i="15"/>
  <c r="J58" i="15"/>
  <c r="N78" i="15"/>
  <c r="J106" i="15"/>
  <c r="J78" i="15"/>
  <c r="J88" i="15"/>
  <c r="L111" i="15"/>
  <c r="N58" i="15"/>
  <c r="H97" i="15"/>
  <c r="H88" i="15"/>
  <c r="F68" i="15"/>
  <c r="J97" i="15"/>
  <c r="H68" i="15"/>
  <c r="L58" i="15"/>
  <c r="F97" i="15"/>
  <c r="N37" i="15"/>
  <c r="F88" i="15"/>
  <c r="L106" i="15"/>
  <c r="F106" i="15"/>
  <c r="F78" i="15"/>
  <c r="F48" i="15"/>
  <c r="D113" i="10"/>
  <c r="D113" i="15" s="1"/>
  <c r="H78" i="15"/>
  <c r="L97" i="15"/>
  <c r="F26" i="15"/>
  <c r="L88" i="15"/>
  <c r="J37" i="15" l="1"/>
  <c r="H37" i="15"/>
  <c r="F37" i="15"/>
  <c r="J112" i="15"/>
  <c r="N113" i="10"/>
  <c r="N114" i="10" s="1"/>
  <c r="J113" i="10"/>
  <c r="J114" i="10" s="1"/>
  <c r="L37" i="15"/>
  <c r="N112" i="15"/>
  <c r="N113" i="15" s="1"/>
  <c r="N114" i="15" s="1"/>
  <c r="L113" i="10"/>
  <c r="L114" i="10" s="1"/>
  <c r="H113" i="10"/>
  <c r="H114" i="10" s="1"/>
  <c r="F113" i="10"/>
  <c r="F114" i="10" s="1"/>
  <c r="L112" i="15"/>
  <c r="H112" i="15"/>
  <c r="F112" i="15"/>
  <c r="J113" i="15" l="1"/>
  <c r="J114" i="15" s="1"/>
  <c r="H113" i="15"/>
  <c r="H114" i="15" s="1"/>
  <c r="F113" i="15"/>
  <c r="F114" i="15" s="1"/>
  <c r="L113" i="15"/>
  <c r="L114" i="15" s="1"/>
  <c r="L115" i="10" l="1"/>
  <c r="H115" i="15"/>
  <c r="F115" i="10"/>
  <c r="H115" i="10"/>
  <c r="J115" i="10"/>
  <c r="N115" i="10"/>
  <c r="L115" i="15"/>
  <c r="N115" i="15"/>
  <c r="F115" i="15"/>
  <c r="J115" i="15"/>
</calcChain>
</file>

<file path=xl/sharedStrings.xml><?xml version="1.0" encoding="utf-8"?>
<sst xmlns="http://schemas.openxmlformats.org/spreadsheetml/2006/main" count="494" uniqueCount="184">
  <si>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</si>
  <si>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</si>
  <si>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</si>
  <si>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</si>
  <si>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</si>
  <si>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</si>
  <si>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</si>
  <si>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</si>
  <si>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</si>
  <si>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</si>
  <si>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</si>
  <si>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</si>
  <si>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</si>
  <si>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</si>
  <si>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</si>
  <si>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</si>
  <si>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</si>
  <si>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</si>
  <si>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</si>
  <si>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</si>
  <si>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</si>
  <si>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</si>
  <si>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</si>
  <si>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</si>
  <si>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</si>
  <si>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</si>
  <si>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</si>
  <si>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</si>
  <si>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</si>
  <si>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</si>
  <si>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</si>
  <si>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</si>
  <si>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</si>
  <si>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</si>
  <si>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</si>
  <si>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</si>
  <si>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</si>
  <si>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</si>
  <si>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</si>
  <si>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</si>
  <si>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</si>
  <si>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</si>
  <si>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</si>
  <si>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</si>
  <si>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</si>
  <si>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</si>
  <si>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</si>
  <si>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</si>
  <si>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</si>
  <si>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</si>
  <si>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</si>
  <si>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</si>
  <si>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</si>
  <si>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</si>
  <si>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</si>
  <si>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</si>
  <si>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</si>
  <si>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</si>
  <si>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</si>
  <si>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</si>
  <si>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</si>
  <si>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</si>
  <si>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</si>
  <si>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</si>
  <si>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</si>
  <si>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</si>
  <si>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</si>
  <si>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</si>
  <si>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</si>
  <si>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</si>
  <si>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</si>
  <si>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</si>
  <si>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</si>
  <si>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</si>
  <si>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</si>
  <si>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</si>
  <si>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</si>
  <si>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</si>
  <si>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</si>
  <si>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</si>
  <si>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</si>
  <si>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</si>
  <si>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</si>
  <si>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</si>
  <si>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</si>
  <si>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</si>
  <si>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</si>
  <si>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</si>
  <si>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</si>
  <si>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</si>
  <si>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</si>
  <si>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</si>
  <si>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</si>
  <si>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</si>
  <si>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</si>
  <si>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</si>
  <si>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</si>
  <si>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</si>
  <si>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</si>
  <si>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</si>
  <si>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</si>
  <si>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</si>
  <si>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</si>
  <si>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</si>
  <si>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</si>
  <si>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</si>
  <si>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</si>
  <si>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</si>
  <si>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</si>
  <si>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</si>
  <si>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</si>
  <si>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</si>
  <si>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</si>
  <si>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</si>
  <si>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</si>
  <si>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</si>
  <si>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</si>
  <si>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</si>
  <si>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</si>
  <si>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</si>
  <si>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</si>
  <si>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</si>
  <si>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</si>
  <si>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</si>
  <si>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</si>
  <si>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</si>
  <si>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</si>
  <si>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</si>
  <si>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</si>
  <si>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</si>
  <si>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</si>
  <si>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</si>
  <si>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</si>
  <si>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</si>
  <si>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</si>
  <si>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</si>
  <si>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</si>
  <si>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</si>
  <si>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</si>
  <si>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</si>
  <si>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</si>
  <si>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</si>
  <si>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</si>
  <si>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</si>
  <si>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</si>
  <si>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</si>
  <si>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</si>
  <si>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</si>
  <si>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</si>
  <si>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</si>
  <si>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</si>
  <si>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</si>
  <si>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</si>
  <si>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</si>
  <si>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</si>
  <si>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</si>
  <si>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</si>
  <si>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</si>
  <si>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</si>
  <si>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</si>
  <si>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</si>
  <si>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</si>
  <si>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</si>
  <si>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</si>
  <si>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</si>
  <si>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</si>
  <si>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</si>
  <si>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</si>
  <si>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</si>
  <si>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</si>
  <si>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</si>
  <si>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</si>
  <si>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</si>
  <si>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</si>
  <si>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</si>
  <si>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</si>
  <si>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</si>
  <si>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</si>
  <si>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Emmanuel Mumuni</t>
  </si>
  <si>
    <t>Frederick Augustt</t>
  </si>
  <si>
    <t>16.03.2026</t>
  </si>
  <si>
    <t>Pan-African e-Commerce Initiative</t>
  </si>
  <si>
    <t>Individual Assessment/overall Assessment</t>
  </si>
  <si>
    <t xml:space="preserve">G-18154-004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</si>
</sst>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60" zoomScaleNormal="60" zoomScaleSheetLayoutView="85" zoomScalePageLayoutView="130" workbookViewId="0">
      <pane ySplit="9" topLeftCell="A10" activePane="bottomLeft" state="frozen"/>
      <selection pane="bottomLeft" activeCell="M3" sqref="M3:N3"/>
    </sheetView>
  </sheetViews>
  <sheetFormatPr defaultColWidth="5.6328125" defaultRowHeight="10.4" customHeight="1" outlineLevelRow="1" x14ac:dyDescent="0.25"/>
  <cols>
    <col min="1" max="1" width="5.08984375" style="7" customWidth="1"/>
    <col min="2" max="2" width="28.6328125" style="11" customWidth="1"/>
    <col min="3" max="3" width="27.6328125" style="12" customWidth="1"/>
    <col min="4" max="4" width="11" style="2" bestFit="1" customWidth="1"/>
    <col min="5" max="5" width="8.36328125" style="3" bestFit="1" customWidth="1"/>
    <col min="6" max="6" width="11.36328125" style="2" bestFit="1" customWidth="1"/>
    <col min="7" max="7" width="8.36328125" style="3" bestFit="1" customWidth="1"/>
    <col min="8" max="8" width="11.36328125" style="2" bestFit="1" customWidth="1"/>
    <col min="9" max="9" width="8.36328125" style="3" bestFit="1" customWidth="1"/>
    <col min="10" max="10" width="11.36328125" style="2" bestFit="1" customWidth="1"/>
    <col min="11" max="11" width="8.36328125" style="3" bestFit="1" customWidth="1"/>
    <col min="12" max="12" width="11.36328125" style="2" bestFit="1" customWidth="1"/>
    <col min="13" max="13" width="8.36328125" style="4" bestFit="1" customWidth="1"/>
    <col min="14" max="14" width="11.36328125" style="1" bestFit="1" customWidth="1"/>
    <col min="15" max="15" width="33.453125" style="1" customWidth="1"/>
    <col min="16" max="16" width="55.453125" style="1" hidden="1" customWidth="1"/>
    <col min="17" max="16384" width="5.6328125" style="1"/>
  </cols>
  <sheetData>
    <row r="1" spans="1:23" ht="72" customHeight="1" x14ac:dyDescent="0.25">
      <c r="A1" s="145" t="s">
        <v>0</v>
      </c>
      <c r="B1" s="145"/>
      <c r="C1" s="145"/>
      <c r="D1" s="145"/>
      <c r="E1" s="145"/>
      <c r="F1" s="145"/>
      <c r="G1" s="145"/>
      <c r="H1" s="145"/>
      <c r="I1" s="145"/>
      <c r="J1" s="145"/>
      <c r="K1" s="35"/>
      <c r="L1" s="120"/>
      <c r="M1" s="121"/>
      <c r="N1" s="121"/>
      <c r="O1" s="49" t="s">
        <v>1</v>
      </c>
      <c r="P1" s="36"/>
      <c r="Q1" s="36"/>
      <c r="R1" s="36"/>
      <c r="S1" s="36"/>
      <c r="T1" s="36"/>
    </row>
    <row r="2" spans="1:23" ht="14.15" customHeight="1" x14ac:dyDescent="0.25">
      <c r="A2" s="122" t="s">
        <v>2</v>
      </c>
      <c r="B2" s="122"/>
      <c r="C2" s="131"/>
      <c r="D2" s="131"/>
      <c r="E2" s="131"/>
      <c r="G2" s="123" t="s">
        <v>3</v>
      </c>
      <c r="H2" s="123"/>
      <c r="K2" s="8"/>
      <c r="L2" s="81" t="s">
        <v>4</v>
      </c>
      <c r="M2" s="124" t="s">
        <v>180</v>
      </c>
      <c r="N2" s="124"/>
    </row>
    <row r="3" spans="1:23" ht="14.15" customHeight="1" x14ac:dyDescent="0.25">
      <c r="A3" s="116" t="s">
        <v>5</v>
      </c>
      <c r="B3" s="116"/>
      <c r="C3" s="94" t="s">
        <v>178</v>
      </c>
      <c r="D3" s="94"/>
      <c r="E3" s="94"/>
      <c r="G3" s="132" t="s">
        <v>181</v>
      </c>
      <c r="H3" s="132"/>
      <c r="I3" s="132"/>
      <c r="J3" s="132"/>
      <c r="K3" s="132"/>
      <c r="L3" s="5" t="s">
        <v>6</v>
      </c>
      <c r="M3" s="125" t="s">
        <v>183</v>
      </c>
      <c r="N3" s="125"/>
    </row>
    <row r="4" spans="1:23" ht="14.15" customHeight="1" x14ac:dyDescent="0.25">
      <c r="A4" s="116" t="s">
        <v>7</v>
      </c>
      <c r="B4" s="116"/>
      <c r="C4" s="94" t="s">
        <v>179</v>
      </c>
      <c r="D4" s="94"/>
      <c r="E4" s="94"/>
      <c r="G4" s="132"/>
      <c r="H4" s="132"/>
      <c r="I4" s="132"/>
      <c r="J4" s="132"/>
      <c r="K4" s="132"/>
      <c r="L4" s="5" t="s">
        <v>8</v>
      </c>
      <c r="M4" s="125" t="s">
        <v>8</v>
      </c>
      <c r="N4" s="125"/>
    </row>
    <row r="5" spans="1:23" ht="14.15" customHeight="1" x14ac:dyDescent="0.25">
      <c r="A5" s="134" t="s">
        <v>9</v>
      </c>
      <c r="B5" s="134"/>
      <c r="C5" s="93" t="s">
        <v>182</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10</v>
      </c>
      <c r="P5" s="50"/>
      <c r="Q5" s="30"/>
      <c r="R5" s="30"/>
      <c r="S5" s="30"/>
      <c r="T5" s="30"/>
      <c r="U5" s="30"/>
      <c r="V5" s="30"/>
      <c r="W5" s="30"/>
    </row>
    <row r="6" spans="1:23" s="9" customFormat="1" ht="27.75" customHeight="1" x14ac:dyDescent="0.25">
      <c r="A6" s="38"/>
      <c r="B6" s="21"/>
      <c r="C6" s="83"/>
      <c r="D6" s="21"/>
      <c r="E6" s="126"/>
      <c r="F6" s="127"/>
      <c r="G6" s="126"/>
      <c r="H6" s="127"/>
      <c r="I6" s="126"/>
      <c r="J6" s="127"/>
      <c r="K6" s="126"/>
      <c r="L6" s="127"/>
      <c r="M6" s="126"/>
      <c r="N6" s="128"/>
      <c r="O6" s="144"/>
      <c r="P6" s="50"/>
      <c r="Q6" s="30"/>
      <c r="R6" s="30"/>
      <c r="S6" s="30"/>
      <c r="T6" s="30"/>
      <c r="U6" s="30"/>
      <c r="V6" s="30"/>
      <c r="W6" s="30"/>
    </row>
    <row r="7" spans="1:23" ht="9.75" customHeight="1" x14ac:dyDescent="0.25">
      <c r="B7" s="99" t="s">
        <v>11</v>
      </c>
      <c r="C7" s="100"/>
      <c r="D7" s="20" t="s">
        <v>12</v>
      </c>
      <c r="E7" s="15" t="s">
        <v>13</v>
      </c>
      <c r="F7" s="16" t="s">
        <v>14</v>
      </c>
      <c r="G7" s="15" t="s">
        <v>13</v>
      </c>
      <c r="H7" s="16" t="s">
        <v>14</v>
      </c>
      <c r="I7" s="15" t="s">
        <v>13</v>
      </c>
      <c r="J7" s="16" t="s">
        <v>14</v>
      </c>
      <c r="K7" s="15" t="s">
        <v>13</v>
      </c>
      <c r="L7" s="16" t="s">
        <v>14</v>
      </c>
      <c r="M7" s="15" t="s">
        <v>13</v>
      </c>
      <c r="N7" s="7" t="s">
        <v>14</v>
      </c>
    </row>
    <row r="8" spans="1:23" ht="10.4" customHeight="1" x14ac:dyDescent="0.25">
      <c r="B8" s="101" t="s">
        <v>15</v>
      </c>
      <c r="C8" s="102"/>
      <c r="D8" s="13" t="s">
        <v>16</v>
      </c>
      <c r="E8" s="15" t="s">
        <v>17</v>
      </c>
      <c r="F8" s="16" t="s">
        <v>18</v>
      </c>
      <c r="G8" s="15" t="s">
        <v>17</v>
      </c>
      <c r="H8" s="16" t="s">
        <v>18</v>
      </c>
      <c r="I8" s="15" t="s">
        <v>17</v>
      </c>
      <c r="J8" s="16" t="s">
        <v>18</v>
      </c>
      <c r="K8" s="15" t="s">
        <v>17</v>
      </c>
      <c r="L8" s="16" t="s">
        <v>18</v>
      </c>
      <c r="M8" s="15" t="s">
        <v>17</v>
      </c>
      <c r="N8" s="7" t="s">
        <v>18</v>
      </c>
    </row>
    <row r="9" spans="1:23" ht="10.3" x14ac:dyDescent="0.25">
      <c r="A9" s="39"/>
      <c r="B9" s="112"/>
      <c r="C9" s="113"/>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x14ac:dyDescent="0.25">
      <c r="A10" s="40" t="s">
        <v>22</v>
      </c>
      <c r="B10" s="105" t="s">
        <v>23</v>
      </c>
      <c r="C10" s="106"/>
      <c r="D10" s="106"/>
      <c r="E10" s="106"/>
      <c r="F10" s="106"/>
      <c r="G10" s="106"/>
      <c r="H10" s="106"/>
      <c r="I10" s="106"/>
      <c r="J10" s="106"/>
      <c r="K10" s="106"/>
      <c r="L10" s="106"/>
      <c r="M10" s="106"/>
      <c r="N10" s="106"/>
      <c r="P10" s="37" t="str">
        <f>IF(ISBLANK(B10),A10,B10)</f>
        <v>Assessment of technical-methodological design</v>
      </c>
    </row>
    <row r="11" spans="1:23" ht="10.3" x14ac:dyDescent="0.25">
      <c r="A11" s="43" t="s">
        <v>24</v>
      </c>
      <c r="B11" s="91" t="s">
        <v>25</v>
      </c>
      <c r="C11" s="92"/>
      <c r="D11" s="19"/>
      <c r="E11" s="51"/>
      <c r="F11" s="52"/>
      <c r="G11" s="53"/>
      <c r="H11" s="52"/>
      <c r="I11" s="53"/>
      <c r="J11" s="52"/>
      <c r="K11" s="53"/>
      <c r="L11" s="52"/>
      <c r="M11" s="53"/>
      <c r="N11" s="54"/>
      <c r="P11" s="37" t="str">
        <f t="shared" ref="P11:P74" si="0">IF(ISBLANK(B11),A11,B11)</f>
        <v>Strategy</v>
      </c>
    </row>
    <row r="12" spans="1:23" ht="22.5" customHeight="1" x14ac:dyDescent="0.25">
      <c r="A12" s="41" t="s">
        <v>26</v>
      </c>
      <c r="B12" s="87" t="s">
        <v>27</v>
      </c>
      <c r="C12" s="88"/>
      <c r="D12" s="24">
        <v>0.03</v>
      </c>
      <c r="E12" s="55"/>
      <c r="F12" s="56">
        <f>$D12*E12*100</f>
        <v>0</v>
      </c>
      <c r="G12" s="55"/>
      <c r="H12" s="56">
        <f>$D12*G12*100</f>
        <v>0</v>
      </c>
      <c r="I12" s="55"/>
      <c r="J12" s="56">
        <f>$D12*I12*100</f>
        <v>0</v>
      </c>
      <c r="K12" s="55"/>
      <c r="L12" s="56">
        <f>$D12*K12*100</f>
        <v>0</v>
      </c>
      <c r="M12" s="55">
        <v>0</v>
      </c>
      <c r="N12" s="57">
        <f>$D12*M12*100</f>
        <v>0</v>
      </c>
      <c r="P12" s="12" t="str">
        <f t="shared" si="0"/>
        <v>Interpretation of the objectives in the ToRs, critical examination of tasks</v>
      </c>
    </row>
    <row r="13" spans="1:23" ht="22.5" customHeight="1" x14ac:dyDescent="0.25">
      <c r="A13" s="42" t="s">
        <v>28</v>
      </c>
      <c r="B13" s="89" t="s">
        <v>29</v>
      </c>
      <c r="C13" s="90"/>
      <c r="D13" s="25">
        <v>0.02</v>
      </c>
      <c r="E13" s="58"/>
      <c r="F13" s="59">
        <f>$D13*E13*100</f>
        <v>0</v>
      </c>
      <c r="G13" s="58"/>
      <c r="H13" s="59">
        <f>$D13*G13*100</f>
        <v>0</v>
      </c>
      <c r="I13" s="58"/>
      <c r="J13" s="59">
        <f>$D13*I13*100</f>
        <v>0</v>
      </c>
      <c r="K13" s="58"/>
      <c r="L13" s="59">
        <f>$D13*K13*100</f>
        <v>0</v>
      </c>
      <c r="M13" s="58">
        <v>0</v>
      </c>
      <c r="N13" s="60">
        <f>$D13*M13*100</f>
        <v>0</v>
      </c>
      <c r="P13" s="12" t="str">
        <f t="shared" si="0"/>
        <v>Description and justification of the contractor's strategy for delivering the services put out to tender.</v>
      </c>
    </row>
    <row r="14" spans="1:23" s="10" customFormat="1" ht="11.25" customHeight="1" x14ac:dyDescent="0.25">
      <c r="A14" s="110" t="s">
        <v>30</v>
      </c>
      <c r="B14" s="110"/>
      <c r="C14" s="111"/>
      <c r="D14" s="26">
        <f>SUM(D12:D13)</f>
        <v>0.05</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3" x14ac:dyDescent="0.25">
      <c r="A15" s="43" t="s">
        <v>31</v>
      </c>
      <c r="B15" s="91" t="s">
        <v>32</v>
      </c>
      <c r="C15" s="92"/>
      <c r="D15" s="19"/>
      <c r="E15" s="51"/>
      <c r="F15" s="64"/>
      <c r="G15" s="51"/>
      <c r="H15" s="64"/>
      <c r="I15" s="51"/>
      <c r="J15" s="64"/>
      <c r="K15" s="51"/>
      <c r="L15" s="64"/>
      <c r="M15" s="51"/>
      <c r="N15" s="65"/>
      <c r="P15" s="37" t="str">
        <f t="shared" si="0"/>
        <v>Cooperation</v>
      </c>
    </row>
    <row r="16" spans="1:23" ht="22.5" customHeight="1" x14ac:dyDescent="0.25">
      <c r="A16" s="41" t="s">
        <v>33</v>
      </c>
      <c r="B16" s="87" t="s">
        <v>34</v>
      </c>
      <c r="C16" s="88"/>
      <c r="D16" s="24">
        <v>0.03</v>
      </c>
      <c r="E16" s="55"/>
      <c r="F16" s="56">
        <f>$D16*E16*100</f>
        <v>0</v>
      </c>
      <c r="G16" s="55"/>
      <c r="H16" s="56">
        <f>$D16*G16*100</f>
        <v>0</v>
      </c>
      <c r="I16" s="55"/>
      <c r="J16" s="56">
        <f>$D16*I16*100</f>
        <v>0</v>
      </c>
      <c r="K16" s="55"/>
      <c r="L16" s="56">
        <f>$D16*K16*100</f>
        <v>0</v>
      </c>
      <c r="M16" s="55">
        <v>0</v>
      </c>
      <c r="N16" s="57">
        <f>$D16*M16*100</f>
        <v>0</v>
      </c>
      <c r="P16" s="12" t="str">
        <f t="shared" si="0"/>
        <v>Presentation and interaction between the relevant actors in the contractor's area of responsibility</v>
      </c>
    </row>
    <row r="17" spans="1:16" ht="22.5" customHeight="1" x14ac:dyDescent="0.25">
      <c r="A17" s="41" t="s">
        <v>35</v>
      </c>
      <c r="B17" s="89" t="s">
        <v>36</v>
      </c>
      <c r="C17" s="90"/>
      <c r="D17" s="24">
        <v>0.02</v>
      </c>
      <c r="E17" s="55"/>
      <c r="F17" s="59">
        <f>$D17*E17*100</f>
        <v>0</v>
      </c>
      <c r="G17" s="55"/>
      <c r="H17" s="59">
        <f>$D17*G17*100</f>
        <v>0</v>
      </c>
      <c r="I17" s="55"/>
      <c r="J17" s="59">
        <f>$D17*I17*100</f>
        <v>0</v>
      </c>
      <c r="K17" s="55"/>
      <c r="L17" s="59">
        <f>$D17*K17*100</f>
        <v>0</v>
      </c>
      <c r="M17" s="55">
        <v>0</v>
      </c>
      <c r="N17" s="60">
        <f>$D17*M17*100</f>
        <v>0</v>
      </c>
      <c r="P17" s="12" t="str">
        <f t="shared" si="0"/>
        <v>Strategy for establishing cooperation and then cooperating with the relevant actors</v>
      </c>
    </row>
    <row r="18" spans="1:16" s="10" customFormat="1" ht="11.25" customHeight="1" x14ac:dyDescent="0.25">
      <c r="A18" s="110" t="s">
        <v>37</v>
      </c>
      <c r="B18" s="110"/>
      <c r="C18" s="111"/>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3" x14ac:dyDescent="0.25">
      <c r="A19" s="43" t="s">
        <v>38</v>
      </c>
      <c r="B19" s="91" t="s">
        <v>39</v>
      </c>
      <c r="C19" s="92"/>
      <c r="D19" s="19"/>
      <c r="E19" s="51"/>
      <c r="F19" s="64"/>
      <c r="G19" s="51"/>
      <c r="H19" s="64"/>
      <c r="I19" s="51"/>
      <c r="J19" s="64"/>
      <c r="K19" s="51"/>
      <c r="L19" s="64"/>
      <c r="M19" s="51"/>
      <c r="N19" s="65"/>
      <c r="P19" s="37" t="str">
        <f t="shared" si="0"/>
        <v>Steering structure</v>
      </c>
    </row>
    <row r="20" spans="1:16" ht="22.5" customHeight="1" x14ac:dyDescent="0.25">
      <c r="A20" s="41" t="s">
        <v>40</v>
      </c>
      <c r="B20" s="87" t="s">
        <v>41</v>
      </c>
      <c r="C20" s="88"/>
      <c r="D20" s="24">
        <v>0.03</v>
      </c>
      <c r="E20" s="55"/>
      <c r="F20" s="56">
        <f>$D20*E20*100</f>
        <v>0</v>
      </c>
      <c r="G20" s="55"/>
      <c r="H20" s="56">
        <f>$D20*G20*100</f>
        <v>0</v>
      </c>
      <c r="I20" s="55"/>
      <c r="J20" s="56">
        <f>$D20*I20*100</f>
        <v>0</v>
      </c>
      <c r="K20" s="55"/>
      <c r="L20" s="56">
        <f>$D20*K20*100</f>
        <v>0</v>
      </c>
      <c r="M20" s="55">
        <v>0</v>
      </c>
      <c r="N20" s="57">
        <f>$D20*M20*100</f>
        <v>0</v>
      </c>
      <c r="P20" s="12" t="str">
        <f t="shared" si="0"/>
        <v>Approach and procedure for steering the measures with the project partners</v>
      </c>
    </row>
    <row r="21" spans="1:16" ht="22.5" customHeight="1" x14ac:dyDescent="0.25">
      <c r="A21" s="41" t="s">
        <v>42</v>
      </c>
      <c r="B21" s="89" t="s">
        <v>43</v>
      </c>
      <c r="C21" s="90"/>
      <c r="D21" s="24">
        <v>0.03</v>
      </c>
      <c r="E21" s="55"/>
      <c r="F21" s="59">
        <f>$D21*E21*100</f>
        <v>0</v>
      </c>
      <c r="G21" s="55"/>
      <c r="H21" s="59">
        <f>$D21*G21*100</f>
        <v>0</v>
      </c>
      <c r="I21" s="55"/>
      <c r="J21" s="59">
        <f>$D21*I21*100</f>
        <v>0</v>
      </c>
      <c r="K21" s="55"/>
      <c r="L21" s="59">
        <f>$D21*K21*100</f>
        <v>0</v>
      </c>
      <c r="M21" s="55">
        <v>0</v>
      </c>
      <c r="N21" s="60">
        <f>$D21*M21*100</f>
        <v>0</v>
      </c>
      <c r="P21" s="12" t="str">
        <f t="shared" si="0"/>
        <v>Description of contractor's contribution to results monitoring and the associated challenges</v>
      </c>
    </row>
    <row r="22" spans="1:16" s="10" customFormat="1" ht="11.25" customHeight="1" x14ac:dyDescent="0.25">
      <c r="A22" s="110" t="s">
        <v>44</v>
      </c>
      <c r="B22" s="110"/>
      <c r="C22" s="111"/>
      <c r="D22" s="26">
        <f>SUM(D20:D21)</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3" x14ac:dyDescent="0.25">
      <c r="A23" s="43" t="s">
        <v>45</v>
      </c>
      <c r="B23" s="91" t="s">
        <v>46</v>
      </c>
      <c r="C23" s="92"/>
      <c r="D23" s="19"/>
      <c r="E23" s="51"/>
      <c r="F23" s="64"/>
      <c r="G23" s="51"/>
      <c r="H23" s="64"/>
      <c r="I23" s="51"/>
      <c r="J23" s="64"/>
      <c r="K23" s="51"/>
      <c r="L23" s="64"/>
      <c r="M23" s="51"/>
      <c r="N23" s="65"/>
      <c r="P23" s="37" t="str">
        <f t="shared" si="0"/>
        <v>Processes</v>
      </c>
    </row>
    <row r="24" spans="1:16" ht="22.5" customHeight="1" x14ac:dyDescent="0.25">
      <c r="A24" s="41" t="s">
        <v>47</v>
      </c>
      <c r="B24" s="87" t="s">
        <v>48</v>
      </c>
      <c r="C24" s="88"/>
      <c r="D24" s="24">
        <v>0.02</v>
      </c>
      <c r="E24" s="55"/>
      <c r="F24" s="56">
        <f>$D24*E24*100</f>
        <v>0</v>
      </c>
      <c r="G24" s="55"/>
      <c r="H24" s="56">
        <f>$D24*G24*100</f>
        <v>0</v>
      </c>
      <c r="I24" s="55"/>
      <c r="J24" s="56">
        <f>$D24*I24*100</f>
        <v>0</v>
      </c>
      <c r="K24" s="55"/>
      <c r="L24" s="56">
        <f>$D24*K24*100</f>
        <v>0</v>
      </c>
      <c r="M24" s="55">
        <v>0</v>
      </c>
      <c r="N24" s="57">
        <f>$D24*M24*100</f>
        <v>0</v>
      </c>
      <c r="P24" s="12" t="str">
        <f t="shared" si="0"/>
        <v>Presentation and explanation of the implementation plan: work steps, milestones, schedule</v>
      </c>
    </row>
    <row r="25" spans="1:16" ht="11.25" customHeight="1" x14ac:dyDescent="0.25">
      <c r="A25" s="41" t="s">
        <v>49</v>
      </c>
      <c r="B25" s="89" t="s">
        <v>50</v>
      </c>
      <c r="C25" s="90"/>
      <c r="D25" s="24">
        <v>0.02</v>
      </c>
      <c r="E25" s="55"/>
      <c r="F25" s="59">
        <f>$D25*E25*100</f>
        <v>0</v>
      </c>
      <c r="G25" s="55"/>
      <c r="H25" s="59">
        <f>$D25*G25*100</f>
        <v>0</v>
      </c>
      <c r="I25" s="55"/>
      <c r="J25" s="59">
        <f>$D25*I25*100</f>
        <v>0</v>
      </c>
      <c r="K25" s="55"/>
      <c r="L25" s="59">
        <f>$D25*K25*100</f>
        <v>0</v>
      </c>
      <c r="M25" s="55">
        <v>0</v>
      </c>
      <c r="N25" s="60">
        <f>$D25*M25*100</f>
        <v>0</v>
      </c>
      <c r="P25" s="12" t="str">
        <f t="shared" si="0"/>
        <v>Presentation and explanation of the integration of the partner contributions</v>
      </c>
    </row>
    <row r="26" spans="1:16" s="10" customFormat="1" ht="11.25" customHeight="1" x14ac:dyDescent="0.25">
      <c r="A26" s="110" t="s">
        <v>51</v>
      </c>
      <c r="B26" s="110"/>
      <c r="C26" s="111"/>
      <c r="D26" s="26">
        <f>SUM(D24:D25)</f>
        <v>0.04</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3" x14ac:dyDescent="0.25">
      <c r="A27" s="43" t="s">
        <v>52</v>
      </c>
      <c r="B27" s="91" t="s">
        <v>53</v>
      </c>
      <c r="C27" s="92"/>
      <c r="D27" s="19"/>
      <c r="E27" s="51"/>
      <c r="F27" s="64"/>
      <c r="G27" s="51"/>
      <c r="H27" s="64"/>
      <c r="I27" s="51"/>
      <c r="J27" s="64"/>
      <c r="K27" s="51"/>
      <c r="L27" s="64"/>
      <c r="M27" s="51"/>
      <c r="N27" s="65"/>
      <c r="P27" s="37" t="str">
        <f t="shared" si="0"/>
        <v>Learning and innovation</v>
      </c>
    </row>
    <row r="28" spans="1:16" ht="22.5" customHeight="1" x14ac:dyDescent="0.25">
      <c r="A28" s="41" t="s">
        <v>54</v>
      </c>
      <c r="B28" s="87" t="s">
        <v>55</v>
      </c>
      <c r="C28" s="88"/>
      <c r="D28" s="24">
        <v>0.02</v>
      </c>
      <c r="E28" s="55"/>
      <c r="F28" s="56">
        <f>$D28*E28*100</f>
        <v>0</v>
      </c>
      <c r="G28" s="55"/>
      <c r="H28" s="56">
        <f>$D28*G28*100</f>
        <v>0</v>
      </c>
      <c r="I28" s="55"/>
      <c r="J28" s="56">
        <f>$D28*I28*100</f>
        <v>0</v>
      </c>
      <c r="K28" s="55"/>
      <c r="L28" s="56">
        <f>$D28*K28*100</f>
        <v>0</v>
      </c>
      <c r="M28" s="55">
        <v>0</v>
      </c>
      <c r="N28" s="57">
        <f>$D28*M28*100</f>
        <v>0</v>
      </c>
      <c r="P28" s="12" t="str">
        <f t="shared" si="0"/>
        <v>Contractor's contribution to knowledge management at the partner and at GIZ</v>
      </c>
    </row>
    <row r="29" spans="1:16" ht="22.5" customHeight="1" x14ac:dyDescent="0.25">
      <c r="A29" s="41" t="s">
        <v>56</v>
      </c>
      <c r="B29" s="89" t="s">
        <v>57</v>
      </c>
      <c r="C29" s="90"/>
      <c r="D29" s="24">
        <v>0.03</v>
      </c>
      <c r="E29" s="55"/>
      <c r="F29" s="59">
        <f>$D29*E29*100</f>
        <v>0</v>
      </c>
      <c r="G29" s="55"/>
      <c r="H29" s="59">
        <f>$D29*G29*100</f>
        <v>0</v>
      </c>
      <c r="I29" s="55"/>
      <c r="J29" s="59">
        <f>$D29*I29*100</f>
        <v>0</v>
      </c>
      <c r="K29" s="55"/>
      <c r="L29" s="59">
        <f>$D29*K29*100</f>
        <v>0</v>
      </c>
      <c r="M29" s="55">
        <v>0</v>
      </c>
      <c r="N29" s="60">
        <f>$D29*M29*100</f>
        <v>0</v>
      </c>
      <c r="P29" s="12" t="str">
        <f t="shared" si="0"/>
        <v>Presentation and explanation of the measures undertaken by the contractor to promote scaling-up effects</v>
      </c>
    </row>
    <row r="30" spans="1:16" s="10" customFormat="1" ht="11.25" customHeight="1" x14ac:dyDescent="0.25">
      <c r="A30" s="110" t="s">
        <v>58</v>
      </c>
      <c r="B30" s="110"/>
      <c r="C30" s="111"/>
      <c r="D30" s="26">
        <f>SUM(D28:D29)</f>
        <v>0.05</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3" x14ac:dyDescent="0.25">
      <c r="A31" s="43" t="s">
        <v>59</v>
      </c>
      <c r="B31" s="91" t="s">
        <v>60</v>
      </c>
      <c r="C31" s="92"/>
      <c r="D31" s="19"/>
      <c r="E31" s="51"/>
      <c r="F31" s="64"/>
      <c r="G31" s="51"/>
      <c r="H31" s="64"/>
      <c r="I31" s="51"/>
      <c r="J31" s="64"/>
      <c r="K31" s="51"/>
      <c r="L31" s="64"/>
      <c r="M31" s="51"/>
      <c r="N31" s="65"/>
      <c r="P31" s="37" t="str">
        <f t="shared" si="0"/>
        <v>Project management of the contractor</v>
      </c>
    </row>
    <row r="32" spans="1:16" ht="11.25" customHeight="1" x14ac:dyDescent="0.25">
      <c r="A32" s="41" t="s">
        <v>61</v>
      </c>
      <c r="B32" s="87" t="s">
        <v>62</v>
      </c>
      <c r="C32" s="88"/>
      <c r="D32" s="24">
        <v>0.01</v>
      </c>
      <c r="E32" s="55"/>
      <c r="F32" s="56">
        <f>$D32*E32*100</f>
        <v>0</v>
      </c>
      <c r="G32" s="55"/>
      <c r="H32" s="56">
        <f>$D32*G32*100</f>
        <v>0</v>
      </c>
      <c r="I32" s="55"/>
      <c r="J32" s="56">
        <f>$D32*I32*100</f>
        <v>0</v>
      </c>
      <c r="K32" s="55"/>
      <c r="L32" s="56">
        <f>$D32*K32*100</f>
        <v>0</v>
      </c>
      <c r="M32" s="55">
        <v>0</v>
      </c>
      <c r="N32" s="57">
        <f>$D32*M32*100</f>
        <v>0</v>
      </c>
      <c r="P32" s="12" t="str">
        <f t="shared" si="0"/>
        <v>Approach and procedure for coordination with/in GIZ project</v>
      </c>
    </row>
    <row r="33" spans="1:16" ht="22.5" customHeight="1" x14ac:dyDescent="0.25">
      <c r="A33" s="41" t="s">
        <v>63</v>
      </c>
      <c r="B33" s="146" t="s">
        <v>64</v>
      </c>
      <c r="C33" s="147"/>
      <c r="D33" s="24">
        <v>0.02</v>
      </c>
      <c r="E33" s="55"/>
      <c r="F33" s="56">
        <f>$D33*E33*100</f>
        <v>0</v>
      </c>
      <c r="G33" s="55"/>
      <c r="H33" s="56">
        <f>$D33*G33*100</f>
        <v>0</v>
      </c>
      <c r="I33" s="55"/>
      <c r="J33" s="56">
        <f>$D33*I33*100</f>
        <v>0</v>
      </c>
      <c r="K33" s="55"/>
      <c r="L33" s="56">
        <f>$D33*K33*100</f>
        <v>0</v>
      </c>
      <c r="M33" s="55">
        <v>0</v>
      </c>
      <c r="N33" s="57">
        <f>$D33*M33*100</f>
        <v>0</v>
      </c>
      <c r="P33" s="12" t="str">
        <f t="shared" si="0"/>
        <v>Personnel assignment plan (who, when, what work steps) incl. explanation and specification of expert months</v>
      </c>
    </row>
    <row r="34" spans="1:16" ht="22.5" customHeight="1" x14ac:dyDescent="0.25">
      <c r="A34" s="41" t="s">
        <v>65</v>
      </c>
      <c r="B34" s="135" t="s">
        <v>66</v>
      </c>
      <c r="C34" s="136"/>
      <c r="D34" s="24">
        <v>0.03</v>
      </c>
      <c r="E34" s="55"/>
      <c r="F34" s="59">
        <f>$D34*E34*100</f>
        <v>0</v>
      </c>
      <c r="G34" s="55"/>
      <c r="H34" s="59">
        <f>$D34*G34*100</f>
        <v>0</v>
      </c>
      <c r="I34" s="55"/>
      <c r="J34" s="59">
        <f>$D34*I34*100</f>
        <v>0</v>
      </c>
      <c r="K34" s="55"/>
      <c r="L34" s="59">
        <f>$D34*K34*100</f>
        <v>0</v>
      </c>
      <c r="M34" s="55">
        <v>0</v>
      </c>
      <c r="N34" s="60">
        <f>$D34*M34*100</f>
        <v>0</v>
      </c>
      <c r="P34" s="12" t="str">
        <f t="shared" si="0"/>
        <v>Contractor's backstopping strategy (incl. CVs of the technical and administrative backstopper)</v>
      </c>
    </row>
    <row r="35" spans="1:16" s="10" customFormat="1" ht="11.25" customHeight="1" x14ac:dyDescent="0.25">
      <c r="A35" s="110" t="s">
        <v>67</v>
      </c>
      <c r="B35" s="110"/>
      <c r="C35" s="111"/>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3" x14ac:dyDescent="0.25">
      <c r="A36" s="45" t="s">
        <v>68</v>
      </c>
      <c r="B36" s="95" t="s">
        <v>69</v>
      </c>
      <c r="C36" s="96"/>
      <c r="D36" s="46">
        <v>0.02</v>
      </c>
      <c r="E36" s="66">
        <v>0</v>
      </c>
      <c r="F36" s="62">
        <f>$D36*E36*100</f>
        <v>0</v>
      </c>
      <c r="G36" s="66"/>
      <c r="H36" s="62">
        <f>$D36*G36*100</f>
        <v>0</v>
      </c>
      <c r="I36" s="66"/>
      <c r="J36" s="62">
        <f>$D36*I36*100</f>
        <v>0</v>
      </c>
      <c r="K36" s="66"/>
      <c r="L36" s="62">
        <f>$D36*K36*100</f>
        <v>0</v>
      </c>
      <c r="M36" s="66">
        <v>0</v>
      </c>
      <c r="N36" s="63">
        <f>$D36*M36*100</f>
        <v>0</v>
      </c>
      <c r="P36" s="37" t="str">
        <f t="shared" si="0"/>
        <v>Further requirements</v>
      </c>
    </row>
    <row r="37" spans="1:16" ht="11.25" customHeight="1" x14ac:dyDescent="0.25">
      <c r="A37" s="118" t="s">
        <v>70</v>
      </c>
      <c r="B37" s="118"/>
      <c r="C37" s="119"/>
      <c r="D37" s="27">
        <f>SUM(D14,D18,D22,D26,D30,D35,D36)</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5">
      <c r="A38" s="40" t="s">
        <v>71</v>
      </c>
      <c r="B38" s="105" t="s">
        <v>72</v>
      </c>
      <c r="C38" s="106"/>
      <c r="D38" s="106"/>
      <c r="E38" s="106"/>
      <c r="F38" s="106"/>
      <c r="G38" s="106"/>
      <c r="H38" s="106"/>
      <c r="I38" s="106"/>
      <c r="J38" s="106"/>
      <c r="K38" s="106"/>
      <c r="L38" s="106"/>
      <c r="M38" s="106"/>
      <c r="N38" s="106"/>
      <c r="P38" s="37" t="str">
        <f t="shared" si="0"/>
        <v>Assessment of proposed staff</v>
      </c>
    </row>
    <row r="39" spans="1:16" ht="11.25" customHeight="1" x14ac:dyDescent="0.25">
      <c r="A39" s="43" t="s">
        <v>73</v>
      </c>
      <c r="B39" s="103" t="s">
        <v>74</v>
      </c>
      <c r="C39" s="104"/>
      <c r="D39" s="34"/>
      <c r="E39" s="70"/>
      <c r="F39" s="64"/>
      <c r="G39" s="70"/>
      <c r="H39" s="64"/>
      <c r="I39" s="70"/>
      <c r="J39" s="64"/>
      <c r="K39" s="70"/>
      <c r="L39" s="64"/>
      <c r="M39" s="70"/>
      <c r="N39" s="65"/>
      <c r="P39" s="37" t="str">
        <f t="shared" si="0"/>
        <v>Team leader (in accordance with ToR provisions/criteria)</v>
      </c>
    </row>
    <row r="40" spans="1:16" ht="10.3" x14ac:dyDescent="0.25">
      <c r="A40" s="44" t="s">
        <v>75</v>
      </c>
      <c r="B40" s="97" t="s">
        <v>76</v>
      </c>
      <c r="C40" s="98"/>
      <c r="D40" s="24">
        <v>0.03</v>
      </c>
      <c r="E40" s="55"/>
      <c r="F40" s="56">
        <f t="shared" ref="F40:H46" si="1">$D40*E40*100</f>
        <v>0</v>
      </c>
      <c r="G40" s="55"/>
      <c r="H40" s="56">
        <f t="shared" si="1"/>
        <v>0</v>
      </c>
      <c r="I40" s="55"/>
      <c r="J40" s="56">
        <f t="shared" ref="J40" si="2">$D40*I40*100</f>
        <v>0</v>
      </c>
      <c r="K40" s="55"/>
      <c r="L40" s="56">
        <f t="shared" ref="L40" si="3">$D40*K40*100</f>
        <v>0</v>
      </c>
      <c r="M40" s="55">
        <v>0</v>
      </c>
      <c r="N40" s="57">
        <f t="shared" ref="N40" si="4">$D40*M40*100</f>
        <v>0</v>
      </c>
      <c r="P40" s="12" t="str">
        <f t="shared" si="0"/>
        <v>- Qualifications</v>
      </c>
    </row>
    <row r="41" spans="1:16" ht="10.3" x14ac:dyDescent="0.25">
      <c r="A41" s="44" t="s">
        <v>77</v>
      </c>
      <c r="B41" s="97" t="s">
        <v>78</v>
      </c>
      <c r="C41" s="98"/>
      <c r="D41" s="24">
        <v>0.01</v>
      </c>
      <c r="E41" s="55"/>
      <c r="F41" s="56">
        <f t="shared" si="1"/>
        <v>0</v>
      </c>
      <c r="G41" s="55"/>
      <c r="H41" s="56">
        <f t="shared" si="1"/>
        <v>0</v>
      </c>
      <c r="I41" s="55"/>
      <c r="J41" s="56">
        <f t="shared" ref="J41" si="5">$D41*I41*100</f>
        <v>0</v>
      </c>
      <c r="K41" s="55"/>
      <c r="L41" s="56">
        <f t="shared" ref="L41" si="6">$D41*K41*100</f>
        <v>0</v>
      </c>
      <c r="M41" s="55">
        <v>0</v>
      </c>
      <c r="N41" s="57">
        <f t="shared" ref="N41" si="7">$D41*M41*100</f>
        <v>0</v>
      </c>
      <c r="P41" s="12" t="str">
        <f t="shared" si="0"/>
        <v>- Language</v>
      </c>
    </row>
    <row r="42" spans="1:16" ht="10.3" x14ac:dyDescent="0.25">
      <c r="A42" s="41" t="s">
        <v>79</v>
      </c>
      <c r="B42" s="107" t="s">
        <v>80</v>
      </c>
      <c r="C42" s="108"/>
      <c r="D42" s="24">
        <v>0.04</v>
      </c>
      <c r="E42" s="55"/>
      <c r="F42" s="56">
        <f t="shared" si="1"/>
        <v>0</v>
      </c>
      <c r="G42" s="55"/>
      <c r="H42" s="56">
        <f t="shared" si="1"/>
        <v>0</v>
      </c>
      <c r="I42" s="55"/>
      <c r="J42" s="56">
        <f t="shared" ref="J42" si="8">$D42*I42*100</f>
        <v>0</v>
      </c>
      <c r="K42" s="55"/>
      <c r="L42" s="56">
        <f t="shared" ref="L42" si="9">$D42*K42*100</f>
        <v>0</v>
      </c>
      <c r="M42" s="55">
        <v>0</v>
      </c>
      <c r="N42" s="57">
        <f t="shared" ref="N42" si="10">$D42*M42*100</f>
        <v>0</v>
      </c>
      <c r="P42" s="12" t="str">
        <f t="shared" si="0"/>
        <v>- General professional experience</v>
      </c>
    </row>
    <row r="43" spans="1:16" ht="10.3" x14ac:dyDescent="0.25">
      <c r="A43" s="44" t="s">
        <v>81</v>
      </c>
      <c r="B43" s="107" t="s">
        <v>82</v>
      </c>
      <c r="C43" s="108"/>
      <c r="D43" s="24">
        <v>7.0000000000000007E-2</v>
      </c>
      <c r="E43" s="55"/>
      <c r="F43" s="56">
        <f t="shared" si="1"/>
        <v>0</v>
      </c>
      <c r="G43" s="55"/>
      <c r="H43" s="56">
        <f t="shared" si="1"/>
        <v>0</v>
      </c>
      <c r="I43" s="55"/>
      <c r="J43" s="56">
        <f t="shared" ref="J43" si="11">$D43*I43*100</f>
        <v>0</v>
      </c>
      <c r="K43" s="55"/>
      <c r="L43" s="56">
        <f t="shared" ref="L43" si="12">$D43*K43*100</f>
        <v>0</v>
      </c>
      <c r="M43" s="55">
        <v>0</v>
      </c>
      <c r="N43" s="57">
        <f t="shared" ref="N43" si="13">$D43*M43*100</f>
        <v>0</v>
      </c>
      <c r="P43" s="12" t="str">
        <f t="shared" si="0"/>
        <v>- Specific professional experience</v>
      </c>
    </row>
    <row r="44" spans="1:16" ht="11.25" customHeight="1" x14ac:dyDescent="0.25">
      <c r="A44" s="44" t="s">
        <v>83</v>
      </c>
      <c r="B44" s="97" t="s">
        <v>84</v>
      </c>
      <c r="C44" s="98"/>
      <c r="D44" s="24">
        <v>0.01</v>
      </c>
      <c r="E44" s="55"/>
      <c r="F44" s="56">
        <f t="shared" si="1"/>
        <v>0</v>
      </c>
      <c r="G44" s="55"/>
      <c r="H44" s="56">
        <f t="shared" si="1"/>
        <v>0</v>
      </c>
      <c r="I44" s="55"/>
      <c r="J44" s="56">
        <f t="shared" ref="J44" si="14">$D44*I44*100</f>
        <v>0</v>
      </c>
      <c r="K44" s="55"/>
      <c r="L44" s="56">
        <f t="shared" ref="L44" si="15">$D44*K44*100</f>
        <v>0</v>
      </c>
      <c r="M44" s="55">
        <v>0</v>
      </c>
      <c r="N44" s="57">
        <f t="shared" ref="N44" si="16">$D44*M44*100</f>
        <v>0</v>
      </c>
      <c r="P44" s="12" t="str">
        <f t="shared" si="0"/>
        <v>- Leadership/management experience</v>
      </c>
    </row>
    <row r="45" spans="1:16" ht="10.3" x14ac:dyDescent="0.25">
      <c r="A45" s="44" t="s">
        <v>85</v>
      </c>
      <c r="B45" s="107" t="s">
        <v>86</v>
      </c>
      <c r="C45" s="108"/>
      <c r="D45" s="24">
        <v>0.01</v>
      </c>
      <c r="E45" s="55"/>
      <c r="F45" s="56">
        <f t="shared" si="1"/>
        <v>0</v>
      </c>
      <c r="G45" s="55"/>
      <c r="H45" s="56">
        <f t="shared" si="1"/>
        <v>0</v>
      </c>
      <c r="I45" s="55"/>
      <c r="J45" s="56">
        <f t="shared" ref="J45" si="17">$D45*I45*100</f>
        <v>0</v>
      </c>
      <c r="K45" s="55"/>
      <c r="L45" s="56">
        <f t="shared" ref="L45" si="18">$D45*K45*100</f>
        <v>0</v>
      </c>
      <c r="M45" s="55">
        <v>0</v>
      </c>
      <c r="N45" s="57">
        <f t="shared" ref="N45" si="19">$D45*M45*100</f>
        <v>0</v>
      </c>
      <c r="P45" s="12" t="str">
        <f t="shared" si="0"/>
        <v>- Regional experience</v>
      </c>
    </row>
    <row r="46" spans="1:16" ht="10.3" x14ac:dyDescent="0.25">
      <c r="A46" s="44" t="s">
        <v>87</v>
      </c>
      <c r="B46" s="137" t="s">
        <v>88</v>
      </c>
      <c r="C46" s="138"/>
      <c r="D46" s="24">
        <v>0.02</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3" x14ac:dyDescent="0.25">
      <c r="A47" s="44" t="s">
        <v>89</v>
      </c>
      <c r="B47" s="139" t="s">
        <v>90</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5">
      <c r="A48" s="110" t="s">
        <v>91</v>
      </c>
      <c r="B48" s="110"/>
      <c r="C48" s="111"/>
      <c r="D48" s="26">
        <f>SUM(D40:D47)</f>
        <v>0.19000000000000003</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5">
      <c r="A49" s="43" t="s">
        <v>92</v>
      </c>
      <c r="B49" s="103" t="s">
        <v>93</v>
      </c>
      <c r="C49" s="104"/>
      <c r="D49" s="34"/>
      <c r="E49" s="70"/>
      <c r="F49" s="64"/>
      <c r="G49" s="70"/>
      <c r="H49" s="64"/>
      <c r="I49" s="70"/>
      <c r="J49" s="64"/>
      <c r="K49" s="70"/>
      <c r="L49" s="64"/>
      <c r="M49" s="70"/>
      <c r="N49" s="65"/>
      <c r="P49" s="37" t="str">
        <f t="shared" si="0"/>
        <v>Expert 1 (in accordance with ToR provisions/criteria)</v>
      </c>
    </row>
    <row r="50" spans="1:16" ht="10.3" x14ac:dyDescent="0.25">
      <c r="A50" s="44" t="s">
        <v>94</v>
      </c>
      <c r="B50" s="97" t="s">
        <v>76</v>
      </c>
      <c r="C50" s="98"/>
      <c r="D50" s="24">
        <v>0.03</v>
      </c>
      <c r="E50" s="55"/>
      <c r="F50" s="56">
        <f t="shared" ref="F50:H56" si="23">$D50*E50*100</f>
        <v>0</v>
      </c>
      <c r="G50" s="55"/>
      <c r="H50" s="56">
        <f t="shared" si="23"/>
        <v>0</v>
      </c>
      <c r="I50" s="55"/>
      <c r="J50" s="56">
        <f t="shared" ref="J50" si="24">$D50*I50*100</f>
        <v>0</v>
      </c>
      <c r="K50" s="55"/>
      <c r="L50" s="56">
        <f t="shared" ref="L50" si="25">$D50*K50*100</f>
        <v>0</v>
      </c>
      <c r="M50" s="55">
        <v>0</v>
      </c>
      <c r="N50" s="57">
        <f t="shared" ref="N50" si="26">$D50*M50*100</f>
        <v>0</v>
      </c>
      <c r="P50" s="12" t="str">
        <f t="shared" si="0"/>
        <v>- Qualifications</v>
      </c>
    </row>
    <row r="51" spans="1:16" ht="10.3" x14ac:dyDescent="0.25">
      <c r="A51" s="44" t="s">
        <v>95</v>
      </c>
      <c r="B51" s="97" t="s">
        <v>78</v>
      </c>
      <c r="C51" s="98"/>
      <c r="D51" s="24">
        <v>0.01</v>
      </c>
      <c r="E51" s="55"/>
      <c r="F51" s="56">
        <f t="shared" si="23"/>
        <v>0</v>
      </c>
      <c r="G51" s="55"/>
      <c r="H51" s="56">
        <f t="shared" si="23"/>
        <v>0</v>
      </c>
      <c r="I51" s="55"/>
      <c r="J51" s="56">
        <f t="shared" ref="J51" si="27">$D51*I51*100</f>
        <v>0</v>
      </c>
      <c r="K51" s="55"/>
      <c r="L51" s="56">
        <f t="shared" ref="L51" si="28">$D51*K51*100</f>
        <v>0</v>
      </c>
      <c r="M51" s="55">
        <v>0</v>
      </c>
      <c r="N51" s="57">
        <f t="shared" ref="N51" si="29">$D51*M51*100</f>
        <v>0</v>
      </c>
      <c r="P51" s="12" t="str">
        <f t="shared" si="0"/>
        <v>- Language</v>
      </c>
    </row>
    <row r="52" spans="1:16" ht="10.3" x14ac:dyDescent="0.25">
      <c r="A52" s="41" t="s">
        <v>96</v>
      </c>
      <c r="B52" s="107" t="s">
        <v>80</v>
      </c>
      <c r="C52" s="108"/>
      <c r="D52" s="24">
        <v>0.02</v>
      </c>
      <c r="E52" s="55"/>
      <c r="F52" s="56">
        <f t="shared" si="23"/>
        <v>0</v>
      </c>
      <c r="G52" s="55"/>
      <c r="H52" s="56">
        <f t="shared" si="23"/>
        <v>0</v>
      </c>
      <c r="I52" s="55"/>
      <c r="J52" s="56">
        <f t="shared" ref="J52" si="30">$D52*I52*100</f>
        <v>0</v>
      </c>
      <c r="K52" s="55"/>
      <c r="L52" s="56">
        <f t="shared" ref="L52" si="31">$D52*K52*100</f>
        <v>0</v>
      </c>
      <c r="M52" s="55">
        <v>0</v>
      </c>
      <c r="N52" s="57">
        <f t="shared" ref="N52" si="32">$D52*M52*100</f>
        <v>0</v>
      </c>
      <c r="P52" s="12" t="str">
        <f t="shared" si="0"/>
        <v>- General professional experience</v>
      </c>
    </row>
    <row r="53" spans="1:16" ht="10.3" x14ac:dyDescent="0.25">
      <c r="A53" s="44" t="s">
        <v>97</v>
      </c>
      <c r="B53" s="107" t="s">
        <v>82</v>
      </c>
      <c r="C53" s="108"/>
      <c r="D53" s="24">
        <v>0.05</v>
      </c>
      <c r="E53" s="55"/>
      <c r="F53" s="56">
        <f t="shared" si="23"/>
        <v>0</v>
      </c>
      <c r="G53" s="55"/>
      <c r="H53" s="56">
        <f t="shared" si="23"/>
        <v>0</v>
      </c>
      <c r="I53" s="55"/>
      <c r="J53" s="56">
        <f t="shared" ref="J53" si="33">$D53*I53*100</f>
        <v>0</v>
      </c>
      <c r="K53" s="55"/>
      <c r="L53" s="56">
        <f t="shared" ref="L53" si="34">$D53*K53*100</f>
        <v>0</v>
      </c>
      <c r="M53" s="55">
        <v>0</v>
      </c>
      <c r="N53" s="57">
        <f t="shared" ref="N53" si="35">$D53*M53*100</f>
        <v>0</v>
      </c>
      <c r="P53" s="12" t="str">
        <f t="shared" si="0"/>
        <v>- Specific professional experience</v>
      </c>
    </row>
    <row r="54" spans="1:16" ht="11.25" customHeight="1" x14ac:dyDescent="0.25">
      <c r="A54" s="44" t="s">
        <v>98</v>
      </c>
      <c r="B54" s="97" t="s">
        <v>84</v>
      </c>
      <c r="C54" s="98"/>
      <c r="D54" s="24">
        <v>0.01</v>
      </c>
      <c r="E54" s="55"/>
      <c r="F54" s="56">
        <f t="shared" si="23"/>
        <v>0</v>
      </c>
      <c r="G54" s="55"/>
      <c r="H54" s="56">
        <f t="shared" si="23"/>
        <v>0</v>
      </c>
      <c r="I54" s="55"/>
      <c r="J54" s="56">
        <f t="shared" ref="J54" si="36">$D54*I54*100</f>
        <v>0</v>
      </c>
      <c r="K54" s="55"/>
      <c r="L54" s="56">
        <f t="shared" ref="L54" si="37">$D54*K54*100</f>
        <v>0</v>
      </c>
      <c r="M54" s="55">
        <v>0</v>
      </c>
      <c r="N54" s="57">
        <f t="shared" ref="N54" si="38">$D54*M54*100</f>
        <v>0</v>
      </c>
      <c r="P54" s="12" t="str">
        <f t="shared" si="0"/>
        <v>- Leadership/management experience</v>
      </c>
    </row>
    <row r="55" spans="1:16" ht="10.3" x14ac:dyDescent="0.25">
      <c r="A55" s="44" t="s">
        <v>99</v>
      </c>
      <c r="B55" s="107" t="s">
        <v>86</v>
      </c>
      <c r="C55" s="108"/>
      <c r="D55" s="24">
        <v>0.01</v>
      </c>
      <c r="E55" s="55"/>
      <c r="F55" s="56">
        <f t="shared" si="23"/>
        <v>0</v>
      </c>
      <c r="G55" s="55"/>
      <c r="H55" s="56">
        <f t="shared" si="23"/>
        <v>0</v>
      </c>
      <c r="I55" s="55"/>
      <c r="J55" s="56">
        <f t="shared" ref="J55" si="39">$D55*I55*100</f>
        <v>0</v>
      </c>
      <c r="K55" s="55"/>
      <c r="L55" s="56">
        <f t="shared" ref="L55" si="40">$D55*K55*100</f>
        <v>0</v>
      </c>
      <c r="M55" s="55">
        <v>0</v>
      </c>
      <c r="N55" s="57">
        <f t="shared" ref="N55" si="41">$D55*M55*100</f>
        <v>0</v>
      </c>
      <c r="P55" s="12" t="str">
        <f t="shared" si="0"/>
        <v>- Regional experience</v>
      </c>
    </row>
    <row r="56" spans="1:16" ht="10.3" x14ac:dyDescent="0.25">
      <c r="A56" s="44" t="s">
        <v>100</v>
      </c>
      <c r="B56" s="137" t="s">
        <v>88</v>
      </c>
      <c r="C56" s="138"/>
      <c r="D56" s="24">
        <v>0.02</v>
      </c>
      <c r="E56" s="55"/>
      <c r="F56" s="56">
        <f t="shared" si="23"/>
        <v>0</v>
      </c>
      <c r="G56" s="55"/>
      <c r="H56" s="56">
        <f t="shared" si="23"/>
        <v>0</v>
      </c>
      <c r="I56" s="55"/>
      <c r="J56" s="56">
        <f t="shared" ref="J56" si="42">$D56*I56*100</f>
        <v>0</v>
      </c>
      <c r="K56" s="55"/>
      <c r="L56" s="56">
        <f t="shared" ref="L56" si="43">$D56*K56*100</f>
        <v>0</v>
      </c>
      <c r="M56" s="55">
        <v>0</v>
      </c>
      <c r="N56" s="57">
        <f t="shared" ref="N56" si="44">$D56*M56*100</f>
        <v>0</v>
      </c>
      <c r="P56" s="12" t="str">
        <f t="shared" si="0"/>
        <v>- Development cooperation experience</v>
      </c>
    </row>
    <row r="57" spans="1:16" ht="10.3" x14ac:dyDescent="0.25">
      <c r="A57" s="44" t="s">
        <v>101</v>
      </c>
      <c r="B57" s="139" t="s">
        <v>90</v>
      </c>
      <c r="C57" s="140"/>
      <c r="D57" s="28">
        <v>0</v>
      </c>
      <c r="E57" s="71"/>
      <c r="F57" s="59">
        <f>$D57*E57*100</f>
        <v>0</v>
      </c>
      <c r="G57" s="71"/>
      <c r="H57" s="59">
        <f>$D57*G57*100</f>
        <v>0</v>
      </c>
      <c r="I57" s="71"/>
      <c r="J57" s="59">
        <f>$D57*I57*100</f>
        <v>0</v>
      </c>
      <c r="K57" s="71"/>
      <c r="L57" s="59">
        <f>$D57*K57*100</f>
        <v>0</v>
      </c>
      <c r="M57" s="71">
        <v>0</v>
      </c>
      <c r="N57" s="60">
        <f>$D57*M57*100</f>
        <v>0</v>
      </c>
      <c r="P57" s="12" t="str">
        <f t="shared" si="0"/>
        <v>- Other</v>
      </c>
    </row>
    <row r="58" spans="1:16" ht="11.25" customHeight="1" outlineLevel="1" x14ac:dyDescent="0.25">
      <c r="A58" s="110" t="s">
        <v>102</v>
      </c>
      <c r="B58" s="110"/>
      <c r="C58" s="111"/>
      <c r="D58" s="26">
        <f>SUM(D50:D57)</f>
        <v>0.15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5">
      <c r="A59" s="43" t="s">
        <v>103</v>
      </c>
      <c r="B59" s="103" t="s">
        <v>104</v>
      </c>
      <c r="C59" s="104"/>
      <c r="D59" s="34"/>
      <c r="E59" s="70"/>
      <c r="F59" s="64"/>
      <c r="G59" s="70"/>
      <c r="H59" s="64"/>
      <c r="I59" s="70"/>
      <c r="J59" s="64"/>
      <c r="K59" s="70"/>
      <c r="L59" s="64"/>
      <c r="M59" s="70"/>
      <c r="N59" s="65"/>
      <c r="P59" s="37" t="str">
        <f t="shared" si="0"/>
        <v>Expert 2 (in accordance with ToR provisions/criteria)</v>
      </c>
    </row>
    <row r="60" spans="1:16" ht="10.3" x14ac:dyDescent="0.25">
      <c r="A60" s="44" t="s">
        <v>105</v>
      </c>
      <c r="B60" s="97" t="s">
        <v>76</v>
      </c>
      <c r="C60" s="98"/>
      <c r="D60" s="24">
        <v>0.03</v>
      </c>
      <c r="E60" s="55"/>
      <c r="F60" s="56">
        <f t="shared" ref="F60:H66" si="45">$D60*E60*100</f>
        <v>0</v>
      </c>
      <c r="G60" s="55"/>
      <c r="H60" s="56">
        <f t="shared" si="45"/>
        <v>0</v>
      </c>
      <c r="I60" s="55"/>
      <c r="J60" s="56">
        <f t="shared" ref="J60" si="46">$D60*I60*100</f>
        <v>0</v>
      </c>
      <c r="K60" s="55"/>
      <c r="L60" s="56">
        <f t="shared" ref="L60" si="47">$D60*K60*100</f>
        <v>0</v>
      </c>
      <c r="M60" s="55">
        <v>0</v>
      </c>
      <c r="N60" s="57">
        <f t="shared" ref="N60" si="48">$D60*M60*100</f>
        <v>0</v>
      </c>
      <c r="P60" s="12" t="str">
        <f t="shared" si="0"/>
        <v>- Qualifications</v>
      </c>
    </row>
    <row r="61" spans="1:16" ht="10.3" x14ac:dyDescent="0.25">
      <c r="A61" s="44" t="s">
        <v>106</v>
      </c>
      <c r="B61" s="97" t="s">
        <v>78</v>
      </c>
      <c r="C61" s="98"/>
      <c r="D61" s="24">
        <v>0.01</v>
      </c>
      <c r="E61" s="55"/>
      <c r="F61" s="56">
        <f t="shared" si="45"/>
        <v>0</v>
      </c>
      <c r="G61" s="55"/>
      <c r="H61" s="56">
        <f t="shared" si="45"/>
        <v>0</v>
      </c>
      <c r="I61" s="55"/>
      <c r="J61" s="56">
        <f t="shared" ref="J61" si="49">$D61*I61*100</f>
        <v>0</v>
      </c>
      <c r="K61" s="55"/>
      <c r="L61" s="56">
        <f t="shared" ref="L61" si="50">$D61*K61*100</f>
        <v>0</v>
      </c>
      <c r="M61" s="55">
        <v>0</v>
      </c>
      <c r="N61" s="57">
        <f t="shared" ref="N61" si="51">$D61*M61*100</f>
        <v>0</v>
      </c>
      <c r="P61" s="12" t="str">
        <f t="shared" si="0"/>
        <v>- Language</v>
      </c>
    </row>
    <row r="62" spans="1:16" ht="10.3" x14ac:dyDescent="0.25">
      <c r="A62" s="41" t="s">
        <v>107</v>
      </c>
      <c r="B62" s="107" t="s">
        <v>80</v>
      </c>
      <c r="C62" s="108"/>
      <c r="D62" s="24">
        <v>0.03</v>
      </c>
      <c r="E62" s="55"/>
      <c r="F62" s="56">
        <f t="shared" si="45"/>
        <v>0</v>
      </c>
      <c r="G62" s="55"/>
      <c r="H62" s="56">
        <f t="shared" si="45"/>
        <v>0</v>
      </c>
      <c r="I62" s="55"/>
      <c r="J62" s="56">
        <f t="shared" ref="J62" si="52">$D62*I62*100</f>
        <v>0</v>
      </c>
      <c r="K62" s="55"/>
      <c r="L62" s="56">
        <f t="shared" ref="L62" si="53">$D62*K62*100</f>
        <v>0</v>
      </c>
      <c r="M62" s="55">
        <v>0</v>
      </c>
      <c r="N62" s="57">
        <f t="shared" ref="N62" si="54">$D62*M62*100</f>
        <v>0</v>
      </c>
      <c r="P62" s="12" t="str">
        <f t="shared" si="0"/>
        <v>- General professional experience</v>
      </c>
    </row>
    <row r="63" spans="1:16" ht="10.3" x14ac:dyDescent="0.25">
      <c r="A63" s="44" t="s">
        <v>108</v>
      </c>
      <c r="B63" s="107" t="s">
        <v>82</v>
      </c>
      <c r="C63" s="108"/>
      <c r="D63" s="24">
        <v>0.04</v>
      </c>
      <c r="E63" s="55"/>
      <c r="F63" s="56">
        <f t="shared" si="45"/>
        <v>0</v>
      </c>
      <c r="G63" s="55"/>
      <c r="H63" s="56">
        <f t="shared" si="45"/>
        <v>0</v>
      </c>
      <c r="I63" s="55"/>
      <c r="J63" s="56">
        <f t="shared" ref="J63" si="55">$D63*I63*100</f>
        <v>0</v>
      </c>
      <c r="K63" s="55"/>
      <c r="L63" s="56">
        <f t="shared" ref="L63" si="56">$D63*K63*100</f>
        <v>0</v>
      </c>
      <c r="M63" s="55">
        <v>0</v>
      </c>
      <c r="N63" s="57">
        <f t="shared" ref="N63" si="57">$D63*M63*100</f>
        <v>0</v>
      </c>
      <c r="P63" s="12" t="str">
        <f t="shared" si="0"/>
        <v>- Specific professional experience</v>
      </c>
    </row>
    <row r="64" spans="1:16" ht="11.25" customHeight="1" x14ac:dyDescent="0.25">
      <c r="A64" s="44" t="s">
        <v>109</v>
      </c>
      <c r="B64" s="97" t="s">
        <v>84</v>
      </c>
      <c r="C64" s="98"/>
      <c r="D64" s="24">
        <v>0.01</v>
      </c>
      <c r="E64" s="55"/>
      <c r="F64" s="56">
        <f t="shared" si="45"/>
        <v>0</v>
      </c>
      <c r="G64" s="55"/>
      <c r="H64" s="56">
        <f t="shared" si="45"/>
        <v>0</v>
      </c>
      <c r="I64" s="55"/>
      <c r="J64" s="56">
        <f t="shared" ref="J64" si="58">$D64*I64*100</f>
        <v>0</v>
      </c>
      <c r="K64" s="55"/>
      <c r="L64" s="56">
        <f t="shared" ref="L64" si="59">$D64*K64*100</f>
        <v>0</v>
      </c>
      <c r="M64" s="55">
        <v>0</v>
      </c>
      <c r="N64" s="57">
        <f t="shared" ref="N64" si="60">$D64*M64*100</f>
        <v>0</v>
      </c>
      <c r="P64" s="12" t="str">
        <f t="shared" si="0"/>
        <v>- Leadership/management experience</v>
      </c>
    </row>
    <row r="65" spans="1:16" ht="10.3" x14ac:dyDescent="0.25">
      <c r="A65" s="44" t="s">
        <v>110</v>
      </c>
      <c r="B65" s="107" t="s">
        <v>86</v>
      </c>
      <c r="C65" s="108"/>
      <c r="D65" s="24">
        <v>0.01</v>
      </c>
      <c r="E65" s="55"/>
      <c r="F65" s="56">
        <f t="shared" si="45"/>
        <v>0</v>
      </c>
      <c r="G65" s="55"/>
      <c r="H65" s="56">
        <f t="shared" si="45"/>
        <v>0</v>
      </c>
      <c r="I65" s="55"/>
      <c r="J65" s="56">
        <f t="shared" ref="J65" si="61">$D65*I65*100</f>
        <v>0</v>
      </c>
      <c r="K65" s="55"/>
      <c r="L65" s="56">
        <f t="shared" ref="L65" si="62">$D65*K65*100</f>
        <v>0</v>
      </c>
      <c r="M65" s="55">
        <v>0</v>
      </c>
      <c r="N65" s="57">
        <f t="shared" ref="N65" si="63">$D65*M65*100</f>
        <v>0</v>
      </c>
      <c r="P65" s="12" t="str">
        <f t="shared" si="0"/>
        <v>- Regional experience</v>
      </c>
    </row>
    <row r="66" spans="1:16" ht="10.3" x14ac:dyDescent="0.25">
      <c r="A66" s="44" t="s">
        <v>111</v>
      </c>
      <c r="B66" s="137" t="s">
        <v>88</v>
      </c>
      <c r="C66" s="138"/>
      <c r="D66" s="24">
        <v>0.02</v>
      </c>
      <c r="E66" s="55"/>
      <c r="F66" s="56">
        <f t="shared" si="45"/>
        <v>0</v>
      </c>
      <c r="G66" s="55"/>
      <c r="H66" s="56">
        <f t="shared" si="45"/>
        <v>0</v>
      </c>
      <c r="I66" s="55"/>
      <c r="J66" s="56">
        <f t="shared" ref="J66" si="64">$D66*I66*100</f>
        <v>0</v>
      </c>
      <c r="K66" s="55"/>
      <c r="L66" s="56">
        <f t="shared" ref="L66" si="65">$D66*K66*100</f>
        <v>0</v>
      </c>
      <c r="M66" s="55">
        <v>0</v>
      </c>
      <c r="N66" s="57">
        <f t="shared" ref="N66" si="66">$D66*M66*100</f>
        <v>0</v>
      </c>
      <c r="P66" s="12" t="str">
        <f t="shared" si="0"/>
        <v>- Development cooperation experience</v>
      </c>
    </row>
    <row r="67" spans="1:16" ht="10.3" x14ac:dyDescent="0.25">
      <c r="A67" s="44" t="s">
        <v>112</v>
      </c>
      <c r="B67" s="139" t="s">
        <v>90</v>
      </c>
      <c r="C67" s="140"/>
      <c r="D67" s="28">
        <v>0</v>
      </c>
      <c r="E67" s="71"/>
      <c r="F67" s="59">
        <f>$D67*E67*100</f>
        <v>0</v>
      </c>
      <c r="G67" s="71"/>
      <c r="H67" s="59">
        <f>$D67*G67*100</f>
        <v>0</v>
      </c>
      <c r="I67" s="71"/>
      <c r="J67" s="59">
        <f>$D67*I67*100</f>
        <v>0</v>
      </c>
      <c r="K67" s="71"/>
      <c r="L67" s="59">
        <f>$D67*K67*100</f>
        <v>0</v>
      </c>
      <c r="M67" s="71">
        <v>0</v>
      </c>
      <c r="N67" s="60">
        <f>$D67*M67*100</f>
        <v>0</v>
      </c>
      <c r="P67" s="12" t="str">
        <f t="shared" si="0"/>
        <v>- Other</v>
      </c>
    </row>
    <row r="68" spans="1:16" ht="11.25" customHeight="1" outlineLevel="1" x14ac:dyDescent="0.25">
      <c r="A68" s="110" t="s">
        <v>113</v>
      </c>
      <c r="B68" s="110"/>
      <c r="C68" s="111"/>
      <c r="D68" s="26">
        <f>SUM(D60:D67)</f>
        <v>0.15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x14ac:dyDescent="0.25">
      <c r="A69" s="43" t="s">
        <v>114</v>
      </c>
      <c r="B69" s="103" t="s">
        <v>115</v>
      </c>
      <c r="C69" s="104"/>
      <c r="D69" s="34"/>
      <c r="E69" s="70"/>
      <c r="F69" s="64"/>
      <c r="G69" s="70"/>
      <c r="H69" s="64"/>
      <c r="I69" s="70"/>
      <c r="J69" s="64"/>
      <c r="K69" s="70"/>
      <c r="L69" s="64"/>
      <c r="M69" s="70"/>
      <c r="N69" s="65"/>
      <c r="P69" s="37" t="str">
        <f t="shared" si="0"/>
        <v>Expert 3 (in accordance with ToR provisions/criteria)</v>
      </c>
    </row>
    <row r="70" spans="1:16" ht="10.3" x14ac:dyDescent="0.25">
      <c r="A70" s="44" t="s">
        <v>116</v>
      </c>
      <c r="B70" s="97" t="s">
        <v>76</v>
      </c>
      <c r="C70" s="98"/>
      <c r="D70" s="24">
        <v>0.03</v>
      </c>
      <c r="E70" s="55"/>
      <c r="F70" s="56">
        <f t="shared" ref="F70:H76" si="67">$D70*E70*100</f>
        <v>0</v>
      </c>
      <c r="G70" s="55"/>
      <c r="H70" s="56">
        <f t="shared" si="67"/>
        <v>0</v>
      </c>
      <c r="I70" s="55"/>
      <c r="J70" s="56">
        <f t="shared" ref="J70" si="68">$D70*I70*100</f>
        <v>0</v>
      </c>
      <c r="K70" s="55"/>
      <c r="L70" s="56">
        <f t="shared" ref="L70" si="69">$D70*K70*100</f>
        <v>0</v>
      </c>
      <c r="M70" s="55">
        <v>0</v>
      </c>
      <c r="N70" s="57">
        <f t="shared" ref="N70" si="70">$D70*M70*100</f>
        <v>0</v>
      </c>
      <c r="P70" s="12" t="str">
        <f t="shared" si="0"/>
        <v>- Qualifications</v>
      </c>
    </row>
    <row r="71" spans="1:16" ht="10.3" x14ac:dyDescent="0.25">
      <c r="A71" s="44" t="s">
        <v>117</v>
      </c>
      <c r="B71" s="97" t="s">
        <v>78</v>
      </c>
      <c r="C71" s="98"/>
      <c r="D71" s="24">
        <v>0.01</v>
      </c>
      <c r="E71" s="55"/>
      <c r="F71" s="56">
        <f t="shared" si="67"/>
        <v>0</v>
      </c>
      <c r="G71" s="55"/>
      <c r="H71" s="56">
        <f t="shared" si="67"/>
        <v>0</v>
      </c>
      <c r="I71" s="55"/>
      <c r="J71" s="56">
        <f t="shared" ref="J71" si="71">$D71*I71*100</f>
        <v>0</v>
      </c>
      <c r="K71" s="55"/>
      <c r="L71" s="56">
        <f t="shared" ref="L71" si="72">$D71*K71*100</f>
        <v>0</v>
      </c>
      <c r="M71" s="55">
        <v>0</v>
      </c>
      <c r="N71" s="57">
        <f t="shared" ref="N71" si="73">$D71*M71*100</f>
        <v>0</v>
      </c>
      <c r="P71" s="12" t="str">
        <f t="shared" si="0"/>
        <v>- Language</v>
      </c>
    </row>
    <row r="72" spans="1:16" ht="10.3" x14ac:dyDescent="0.25">
      <c r="A72" s="44" t="s">
        <v>118</v>
      </c>
      <c r="B72" s="107" t="s">
        <v>80</v>
      </c>
      <c r="C72" s="108"/>
      <c r="D72" s="24">
        <v>0.03</v>
      </c>
      <c r="E72" s="55"/>
      <c r="F72" s="56">
        <f t="shared" si="67"/>
        <v>0</v>
      </c>
      <c r="G72" s="55"/>
      <c r="H72" s="56">
        <f t="shared" si="67"/>
        <v>0</v>
      </c>
      <c r="I72" s="55"/>
      <c r="J72" s="56">
        <f t="shared" ref="J72" si="74">$D72*I72*100</f>
        <v>0</v>
      </c>
      <c r="K72" s="55"/>
      <c r="L72" s="56">
        <f t="shared" ref="L72" si="75">$D72*K72*100</f>
        <v>0</v>
      </c>
      <c r="M72" s="55">
        <v>0</v>
      </c>
      <c r="N72" s="57">
        <f t="shared" ref="N72" si="76">$D72*M72*100</f>
        <v>0</v>
      </c>
      <c r="P72" s="12" t="str">
        <f t="shared" si="0"/>
        <v>- General professional experience</v>
      </c>
    </row>
    <row r="73" spans="1:16" ht="10.3" x14ac:dyDescent="0.25">
      <c r="A73" s="44" t="s">
        <v>119</v>
      </c>
      <c r="B73" s="107" t="s">
        <v>82</v>
      </c>
      <c r="C73" s="108"/>
      <c r="D73" s="24">
        <v>0.04</v>
      </c>
      <c r="E73" s="55"/>
      <c r="F73" s="56">
        <f t="shared" si="67"/>
        <v>0</v>
      </c>
      <c r="G73" s="55"/>
      <c r="H73" s="56">
        <f t="shared" si="67"/>
        <v>0</v>
      </c>
      <c r="I73" s="55"/>
      <c r="J73" s="56">
        <f t="shared" ref="J73" si="77">$D73*I73*100</f>
        <v>0</v>
      </c>
      <c r="K73" s="55"/>
      <c r="L73" s="56">
        <f t="shared" ref="L73" si="78">$D73*K73*100</f>
        <v>0</v>
      </c>
      <c r="M73" s="55">
        <v>0</v>
      </c>
      <c r="N73" s="57">
        <f t="shared" ref="N73" si="79">$D73*M73*100</f>
        <v>0</v>
      </c>
      <c r="P73" s="12" t="str">
        <f t="shared" si="0"/>
        <v>- Specific professional experience</v>
      </c>
    </row>
    <row r="74" spans="1:16" ht="11.25" customHeight="1" x14ac:dyDescent="0.25">
      <c r="A74" s="44" t="s">
        <v>120</v>
      </c>
      <c r="B74" s="97" t="s">
        <v>84</v>
      </c>
      <c r="C74" s="98"/>
      <c r="D74" s="24">
        <v>0.03</v>
      </c>
      <c r="E74" s="55"/>
      <c r="F74" s="56">
        <f t="shared" si="67"/>
        <v>0</v>
      </c>
      <c r="G74" s="55"/>
      <c r="H74" s="56">
        <f t="shared" si="67"/>
        <v>0</v>
      </c>
      <c r="I74" s="55"/>
      <c r="J74" s="56">
        <f t="shared" ref="J74" si="80">$D74*I74*100</f>
        <v>0</v>
      </c>
      <c r="K74" s="55"/>
      <c r="L74" s="56">
        <f t="shared" ref="L74" si="81">$D74*K74*100</f>
        <v>0</v>
      </c>
      <c r="M74" s="55">
        <v>0</v>
      </c>
      <c r="N74" s="57">
        <f t="shared" ref="N74" si="82">$D74*M74*100</f>
        <v>0</v>
      </c>
      <c r="P74" s="12" t="str">
        <f t="shared" si="0"/>
        <v>- Leadership/management experience</v>
      </c>
    </row>
    <row r="75" spans="1:16" ht="10.3" x14ac:dyDescent="0.25">
      <c r="A75" s="44" t="s">
        <v>121</v>
      </c>
      <c r="B75" s="107" t="s">
        <v>86</v>
      </c>
      <c r="C75" s="108"/>
      <c r="D75" s="24">
        <v>0.02</v>
      </c>
      <c r="E75" s="55"/>
      <c r="F75" s="56">
        <f t="shared" si="67"/>
        <v>0</v>
      </c>
      <c r="G75" s="55"/>
      <c r="H75" s="56">
        <f t="shared" si="67"/>
        <v>0</v>
      </c>
      <c r="I75" s="55"/>
      <c r="J75" s="56">
        <f t="shared" ref="J75" si="83">$D75*I75*100</f>
        <v>0</v>
      </c>
      <c r="K75" s="55"/>
      <c r="L75" s="56">
        <f t="shared" ref="L75" si="84">$D75*K75*100</f>
        <v>0</v>
      </c>
      <c r="M75" s="55">
        <v>0</v>
      </c>
      <c r="N75" s="57">
        <f t="shared" ref="N75" si="85">$D75*M75*100</f>
        <v>0</v>
      </c>
      <c r="P75" s="12" t="str">
        <f t="shared" ref="P75:P115" si="86">IF(ISBLANK(B75),A75,B75)</f>
        <v>- Regional experience</v>
      </c>
    </row>
    <row r="76" spans="1:16" ht="10.3" x14ac:dyDescent="0.25">
      <c r="A76" s="44" t="s">
        <v>122</v>
      </c>
      <c r="B76" s="137" t="s">
        <v>88</v>
      </c>
      <c r="C76" s="138"/>
      <c r="D76" s="24">
        <v>0.02</v>
      </c>
      <c r="E76" s="55"/>
      <c r="F76" s="56">
        <f t="shared" si="67"/>
        <v>0</v>
      </c>
      <c r="G76" s="55"/>
      <c r="H76" s="56">
        <f t="shared" si="67"/>
        <v>0</v>
      </c>
      <c r="I76" s="55"/>
      <c r="J76" s="56">
        <f t="shared" ref="J76" si="87">$D76*I76*100</f>
        <v>0</v>
      </c>
      <c r="K76" s="55"/>
      <c r="L76" s="56">
        <f t="shared" ref="L76" si="88">$D76*K76*100</f>
        <v>0</v>
      </c>
      <c r="M76" s="55">
        <v>0</v>
      </c>
      <c r="N76" s="57">
        <f t="shared" ref="N76" si="89">$D76*M76*100</f>
        <v>0</v>
      </c>
      <c r="P76" s="12" t="str">
        <f t="shared" si="86"/>
        <v>- Development cooperation experience</v>
      </c>
    </row>
    <row r="77" spans="1:16" ht="10.3" x14ac:dyDescent="0.25">
      <c r="A77" s="44" t="s">
        <v>123</v>
      </c>
      <c r="B77" s="139" t="s">
        <v>90</v>
      </c>
      <c r="C77" s="140"/>
      <c r="D77" s="28">
        <v>0</v>
      </c>
      <c r="E77" s="71"/>
      <c r="F77" s="59">
        <f>$D77*E77*100</f>
        <v>0</v>
      </c>
      <c r="G77" s="71"/>
      <c r="H77" s="59">
        <f>$D77*G77*100</f>
        <v>0</v>
      </c>
      <c r="I77" s="71"/>
      <c r="J77" s="59">
        <f>$D77*I77*100</f>
        <v>0</v>
      </c>
      <c r="K77" s="71"/>
      <c r="L77" s="59">
        <f>$D77*K77*100</f>
        <v>0</v>
      </c>
      <c r="M77" s="71">
        <v>0</v>
      </c>
      <c r="N77" s="60">
        <f>$D77*M77*100</f>
        <v>0</v>
      </c>
      <c r="P77" s="12" t="str">
        <f t="shared" si="86"/>
        <v>- Other</v>
      </c>
    </row>
    <row r="78" spans="1:16" ht="11.25" customHeight="1" outlineLevel="1" x14ac:dyDescent="0.25">
      <c r="A78" s="110" t="s">
        <v>124</v>
      </c>
      <c r="B78" s="110"/>
      <c r="C78" s="111"/>
      <c r="D78" s="26">
        <f>SUM(D70:D77)</f>
        <v>0.18</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x14ac:dyDescent="0.25">
      <c r="A79" s="43" t="s">
        <v>125</v>
      </c>
      <c r="B79" s="103" t="s">
        <v>126</v>
      </c>
      <c r="C79" s="104"/>
      <c r="D79" s="34"/>
      <c r="E79" s="70"/>
      <c r="F79" s="64"/>
      <c r="G79" s="70"/>
      <c r="H79" s="64"/>
      <c r="I79" s="70"/>
      <c r="J79" s="64"/>
      <c r="K79" s="70"/>
      <c r="L79" s="64"/>
      <c r="M79" s="70"/>
      <c r="N79" s="65"/>
      <c r="P79" s="37" t="str">
        <f t="shared" si="86"/>
        <v>Expert 4 (in accordance with ToR provisions/criteria)</v>
      </c>
    </row>
    <row r="80" spans="1:16" ht="10.3" x14ac:dyDescent="0.25">
      <c r="A80" s="44" t="s">
        <v>127</v>
      </c>
      <c r="B80" s="97" t="s">
        <v>76</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3" x14ac:dyDescent="0.25">
      <c r="A81" s="44" t="s">
        <v>128</v>
      </c>
      <c r="B81" s="97" t="s">
        <v>78</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3" x14ac:dyDescent="0.25">
      <c r="A82" s="44" t="s">
        <v>129</v>
      </c>
      <c r="B82" s="107" t="s">
        <v>80</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3" x14ac:dyDescent="0.25">
      <c r="A83" s="44" t="s">
        <v>130</v>
      </c>
      <c r="B83" s="107" t="s">
        <v>82</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x14ac:dyDescent="0.25">
      <c r="A84" s="44" t="s">
        <v>131</v>
      </c>
      <c r="B84" s="97" t="s">
        <v>84</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3" x14ac:dyDescent="0.25">
      <c r="A85" s="44" t="s">
        <v>132</v>
      </c>
      <c r="B85" s="107" t="s">
        <v>86</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3" x14ac:dyDescent="0.25">
      <c r="A86" s="44" t="s">
        <v>133</v>
      </c>
      <c r="B86" s="137" t="s">
        <v>88</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3" x14ac:dyDescent="0.25">
      <c r="A87" s="44" t="s">
        <v>134</v>
      </c>
      <c r="B87" s="139" t="s">
        <v>90</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x14ac:dyDescent="0.25">
      <c r="A88" s="110" t="s">
        <v>135</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x14ac:dyDescent="0.25">
      <c r="A89" s="43" t="s">
        <v>136</v>
      </c>
      <c r="B89" s="103" t="s">
        <v>137</v>
      </c>
      <c r="C89" s="104"/>
      <c r="D89" s="34"/>
      <c r="E89" s="70"/>
      <c r="F89" s="64"/>
      <c r="G89" s="70"/>
      <c r="H89" s="64"/>
      <c r="I89" s="70"/>
      <c r="J89" s="64"/>
      <c r="K89" s="70"/>
      <c r="L89" s="64"/>
      <c r="M89" s="70"/>
      <c r="N89" s="65"/>
      <c r="P89" s="37" t="str">
        <f t="shared" si="86"/>
        <v>Short-term expert pool 1 (in accordance with ToR provisions/criteria)</v>
      </c>
    </row>
    <row r="90" spans="1:16" ht="10.3" x14ac:dyDescent="0.25">
      <c r="A90" s="44" t="s">
        <v>138</v>
      </c>
      <c r="B90" s="97" t="s">
        <v>76</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3" x14ac:dyDescent="0.25">
      <c r="A91" s="44" t="s">
        <v>139</v>
      </c>
      <c r="B91" s="97" t="s">
        <v>78</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3" x14ac:dyDescent="0.25">
      <c r="A92" s="44" t="s">
        <v>140</v>
      </c>
      <c r="B92" s="107" t="s">
        <v>80</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3" x14ac:dyDescent="0.25">
      <c r="A93" s="44" t="s">
        <v>141</v>
      </c>
      <c r="B93" s="107" t="s">
        <v>82</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3" x14ac:dyDescent="0.25">
      <c r="A94" s="44" t="s">
        <v>142</v>
      </c>
      <c r="B94" s="107" t="s">
        <v>86</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3" x14ac:dyDescent="0.25">
      <c r="A95" s="44" t="s">
        <v>143</v>
      </c>
      <c r="B95" s="107" t="s">
        <v>88</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3" x14ac:dyDescent="0.25">
      <c r="A96" s="44" t="s">
        <v>144</v>
      </c>
      <c r="B96" s="139" t="s">
        <v>90</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x14ac:dyDescent="0.25">
      <c r="A97" s="110" t="s">
        <v>145</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x14ac:dyDescent="0.25">
      <c r="A98" s="43" t="s">
        <v>146</v>
      </c>
      <c r="B98" s="103" t="s">
        <v>147</v>
      </c>
      <c r="C98" s="104"/>
      <c r="D98" s="34"/>
      <c r="E98" s="70"/>
      <c r="F98" s="64"/>
      <c r="G98" s="70"/>
      <c r="H98" s="64"/>
      <c r="I98" s="70"/>
      <c r="J98" s="64"/>
      <c r="K98" s="70"/>
      <c r="L98" s="64"/>
      <c r="M98" s="70"/>
      <c r="N98" s="65"/>
      <c r="P98" s="37" t="str">
        <f t="shared" si="86"/>
        <v>Short-term expert pool 2 (in accordance with ToR provisions/criteria)</v>
      </c>
    </row>
    <row r="99" spans="1:16" ht="10.3" x14ac:dyDescent="0.25">
      <c r="A99" s="44" t="s">
        <v>148</v>
      </c>
      <c r="B99" s="97" t="s">
        <v>76</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3" x14ac:dyDescent="0.25">
      <c r="A100" s="44" t="s">
        <v>149</v>
      </c>
      <c r="B100" s="97" t="s">
        <v>78</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3" x14ac:dyDescent="0.25">
      <c r="A101" s="41" t="s">
        <v>150</v>
      </c>
      <c r="B101" s="107" t="s">
        <v>80</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3" x14ac:dyDescent="0.25">
      <c r="A102" s="44" t="s">
        <v>151</v>
      </c>
      <c r="B102" s="107" t="s">
        <v>82</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3" x14ac:dyDescent="0.25">
      <c r="A103" s="44" t="s">
        <v>152</v>
      </c>
      <c r="B103" s="107" t="s">
        <v>86</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3" x14ac:dyDescent="0.25">
      <c r="A104" s="44" t="s">
        <v>153</v>
      </c>
      <c r="B104" s="107" t="s">
        <v>88</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3" x14ac:dyDescent="0.25">
      <c r="A105" s="44" t="s">
        <v>154</v>
      </c>
      <c r="B105" s="139" t="s">
        <v>90</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x14ac:dyDescent="0.25">
      <c r="A106" s="110" t="s">
        <v>155</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x14ac:dyDescent="0.25">
      <c r="A107" s="43" t="s">
        <v>156</v>
      </c>
      <c r="B107" s="103" t="s">
        <v>157</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x14ac:dyDescent="0.25">
      <c r="A108" s="41" t="s">
        <v>158</v>
      </c>
      <c r="B108" s="87" t="s">
        <v>159</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x14ac:dyDescent="0.25">
      <c r="A109" s="44" t="s">
        <v>160</v>
      </c>
      <c r="B109" s="85" t="s">
        <v>161</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x14ac:dyDescent="0.25">
      <c r="A110" s="41" t="s">
        <v>162</v>
      </c>
      <c r="B110" s="141" t="s">
        <v>163</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x14ac:dyDescent="0.25">
      <c r="A111" s="110" t="s">
        <v>164</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x14ac:dyDescent="0.25">
      <c r="A112" s="118" t="s">
        <v>165</v>
      </c>
      <c r="B112" s="118"/>
      <c r="C112" s="119"/>
      <c r="D112" s="27">
        <f>SUM(D48,D58,D68,D78,D88,D97,D106,D111)</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x14ac:dyDescent="0.25">
      <c r="A113" s="114" t="s">
        <v>166</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x14ac:dyDescent="0.25">
      <c r="A114" s="114" t="s">
        <v>167</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x14ac:dyDescent="0.25">
      <c r="A115" s="114" t="s">
        <v>168</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3" x14ac:dyDescent="0.25">
      <c r="E116" s="2"/>
      <c r="G116" s="2"/>
      <c r="I116" s="2"/>
      <c r="K116" s="2"/>
      <c r="M116" s="1"/>
    </row>
    <row r="117" spans="1:16" ht="22.5" customHeight="1" x14ac:dyDescent="0.25">
      <c r="A117" s="116" t="s">
        <v>169</v>
      </c>
      <c r="B117" s="116"/>
      <c r="C117" s="116"/>
      <c r="D117" s="116"/>
      <c r="E117" s="116"/>
      <c r="F117" s="116"/>
      <c r="G117" s="116"/>
      <c r="H117" s="116"/>
      <c r="I117" s="116"/>
      <c r="J117" s="116"/>
      <c r="K117" s="116"/>
      <c r="L117" s="116"/>
      <c r="M117" s="116"/>
      <c r="N117" s="116"/>
    </row>
    <row r="118" spans="1:16" ht="37.75" customHeight="1" x14ac:dyDescent="0.25">
      <c r="A118" s="117"/>
      <c r="B118" s="117"/>
      <c r="C118" s="117"/>
      <c r="E118" s="2"/>
      <c r="G118" s="2"/>
      <c r="I118" s="143"/>
      <c r="J118" s="143"/>
      <c r="K118" s="143"/>
      <c r="L118" s="143"/>
      <c r="M118" s="143"/>
      <c r="N118" s="143"/>
    </row>
    <row r="119" spans="1:16" ht="12" customHeight="1" x14ac:dyDescent="0.25">
      <c r="B119" s="84"/>
      <c r="E119" s="2"/>
      <c r="G119" s="2"/>
      <c r="I119" s="109" t="s">
        <v>170</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87 G105 A116:N116 A10 D58 G81 G82 G83 G84 G85 G86 G99 G100 G101 G102 G103 G104 G108 G109 F49:G49 F68:G68 F78:G78 F88:G88 F106:G106 F58:G58 K110 A39 I39 I100 I49 I68 I78 I88 I106 I58 K39 K105 K101 K102 K103 K104 K109 K49 K68 K78 K88 K106 K58 M110 M39 M87 M96 M105 M47 M46 M80 M81 M82 M83 M84 M85 M86 M90 M91 M92 M93 M94 M95 M99 M100 M101 M102 M103 M104 M108 M109 M49 M68 M78 M88 M106 M58 D9:N9 D39:G39" numberStoredAsText="1"/>
    <ignoredError sqref="D14 D18:D19 D35 D22:D23 D26:D27 D30:D31 F14:G14 F18:G19 G37 F22:G23 F26:G27 F30:G31 I14 I18:I19 I37 I22:I23 I26:I27 I30:I31 K14 K18:K19 K37 K22:K23 K26:K27 K30:K31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80" zoomScaleNormal="80" zoomScaleSheetLayoutView="85" zoomScalePageLayoutView="130" workbookViewId="0">
      <pane ySplit="9" topLeftCell="A12" activePane="bottomLeft" state="frozen"/>
      <selection pane="bottomLeft" activeCell="E12" sqref="E12"/>
    </sheetView>
  </sheetViews>
  <sheetFormatPr defaultColWidth="5.6328125" defaultRowHeight="10.4" customHeight="1" outlineLevelRow="1" x14ac:dyDescent="0.25"/>
  <cols>
    <col min="1" max="1" width="5.08984375" style="7" customWidth="1"/>
    <col min="2" max="2" width="28.6328125" style="11" customWidth="1"/>
    <col min="3" max="3" width="27.6328125" style="12" customWidth="1"/>
    <col min="4" max="4" width="11" style="2" bestFit="1" customWidth="1"/>
    <col min="5" max="5" width="8.36328125" style="3" bestFit="1" customWidth="1"/>
    <col min="6" max="6" width="11.36328125" style="2" bestFit="1" customWidth="1"/>
    <col min="7" max="7" width="8.36328125" style="3" bestFit="1" customWidth="1"/>
    <col min="8" max="8" width="11.36328125" style="2" bestFit="1" customWidth="1"/>
    <col min="9" max="9" width="8.36328125" style="3" bestFit="1" customWidth="1"/>
    <col min="10" max="10" width="11.36328125" style="2" bestFit="1" customWidth="1"/>
    <col min="11" max="11" width="8.36328125" style="3" bestFit="1" customWidth="1"/>
    <col min="12" max="12" width="11.36328125" style="2" bestFit="1" customWidth="1"/>
    <col min="13" max="13" width="8.36328125" style="4" bestFit="1" customWidth="1"/>
    <col min="14" max="14" width="11.36328125" style="1" bestFit="1" customWidth="1"/>
    <col min="15" max="15" width="33.453125" style="1" customWidth="1"/>
    <col min="16" max="16" width="55.453125" style="1" hidden="1" customWidth="1"/>
    <col min="17" max="16384" width="5.6328125" style="1"/>
  </cols>
  <sheetData>
    <row r="1" spans="1:23" ht="72" customHeight="1" x14ac:dyDescent="0.25">
      <c r="A1" s="145" t="s">
        <v>0</v>
      </c>
      <c r="B1" s="145"/>
      <c r="C1" s="145"/>
      <c r="D1" s="145"/>
      <c r="E1" s="145"/>
      <c r="F1" s="145"/>
      <c r="G1" s="145"/>
      <c r="H1" s="145"/>
      <c r="I1" s="145"/>
      <c r="J1" s="145"/>
      <c r="K1" s="35"/>
      <c r="L1" s="120"/>
      <c r="M1" s="121"/>
      <c r="N1" s="121"/>
      <c r="O1" s="49" t="s">
        <v>171</v>
      </c>
      <c r="P1" s="36"/>
      <c r="Q1" s="36"/>
      <c r="R1" s="36"/>
      <c r="S1" s="36"/>
      <c r="T1" s="36"/>
    </row>
    <row r="2" spans="1:23" ht="14.15" customHeight="1" x14ac:dyDescent="0.25">
      <c r="A2" s="122" t="s">
        <v>2</v>
      </c>
      <c r="B2" s="122"/>
      <c r="C2" s="148">
        <f>'Bidder 1-5'!C2:E2</f>
        <v>0</v>
      </c>
      <c r="D2" s="149"/>
      <c r="E2" s="149"/>
      <c r="G2" s="123" t="s">
        <v>3</v>
      </c>
      <c r="H2" s="123"/>
      <c r="K2" s="8"/>
      <c r="L2" s="81" t="s">
        <v>4</v>
      </c>
      <c r="M2" s="150" t="str">
        <f>'Bidder 1-5'!M2:N2</f>
        <v>16.03.2026</v>
      </c>
      <c r="N2" s="150"/>
    </row>
    <row r="3" spans="1:23" ht="14.15" customHeight="1" x14ac:dyDescent="0.25">
      <c r="A3" s="116" t="s">
        <v>5</v>
      </c>
      <c r="B3" s="116"/>
      <c r="C3" s="151" t="str">
        <f>'Bidder 1-5'!C3:E3</f>
        <v>Emmanuel Mumuni</v>
      </c>
      <c r="D3" s="151"/>
      <c r="E3" s="151"/>
      <c r="G3" s="152" t="str">
        <f>'Bidder 1-5'!G3:K5</f>
        <v>Pan-African e-Commerce Initiative</v>
      </c>
      <c r="H3" s="153"/>
      <c r="I3" s="153"/>
      <c r="J3" s="153"/>
      <c r="K3" s="153"/>
      <c r="L3" s="5" t="s">
        <v>6</v>
      </c>
      <c r="M3" s="151" t="str">
        <f>'Bidder 1-5'!M3:N3</f>
        <v xml:space="preserve">G-18154-004  </v>
      </c>
      <c r="N3" s="151"/>
    </row>
    <row r="4" spans="1:23" ht="14.15" customHeight="1" x14ac:dyDescent="0.25">
      <c r="A4" s="116" t="s">
        <v>7</v>
      </c>
      <c r="B4" s="116"/>
      <c r="C4" s="151" t="str">
        <f>'Bidder 1-5'!C4:E4</f>
        <v>Frederick Augustt</v>
      </c>
      <c r="D4" s="151"/>
      <c r="E4" s="151"/>
      <c r="G4" s="153"/>
      <c r="H4" s="153"/>
      <c r="I4" s="153"/>
      <c r="J4" s="153"/>
      <c r="K4" s="153"/>
      <c r="L4" s="5" t="s">
        <v>8</v>
      </c>
      <c r="M4" s="151" t="str">
        <f>'Bidder 1-5'!M4:N4</f>
        <v>Contract no.</v>
      </c>
      <c r="N4" s="151"/>
    </row>
    <row r="5" spans="1:23" ht="14.15" customHeight="1" x14ac:dyDescent="0.25">
      <c r="A5" s="134" t="s">
        <v>9</v>
      </c>
      <c r="B5" s="134"/>
      <c r="C5" s="155" t="str">
        <f>'Bidder 1-5'!C5:E5</f>
        <v>Individual Assessment/overall Assessment</v>
      </c>
      <c r="D5" s="155"/>
      <c r="E5" s="155"/>
      <c r="F5" s="6"/>
      <c r="G5" s="154"/>
      <c r="H5" s="154"/>
      <c r="I5" s="154"/>
      <c r="J5" s="154"/>
      <c r="K5" s="154"/>
      <c r="L5" s="82"/>
      <c r="M5" s="129" t="s">
        <v>172</v>
      </c>
      <c r="N5" s="130"/>
      <c r="O5" s="144"/>
      <c r="P5" s="50"/>
      <c r="Q5" s="30"/>
      <c r="R5" s="30"/>
      <c r="S5" s="30"/>
      <c r="T5" s="30"/>
      <c r="U5" s="30"/>
      <c r="V5" s="30"/>
      <c r="W5" s="30"/>
    </row>
    <row r="6" spans="1:23" s="9" customFormat="1" ht="27.75" customHeight="1" x14ac:dyDescent="0.25">
      <c r="A6" s="38"/>
      <c r="B6" s="21"/>
      <c r="C6" s="83"/>
      <c r="D6" s="21"/>
      <c r="E6" s="126" t="s">
        <v>173</v>
      </c>
      <c r="F6" s="127"/>
      <c r="G6" s="126" t="s">
        <v>174</v>
      </c>
      <c r="H6" s="127"/>
      <c r="I6" s="126" t="s">
        <v>175</v>
      </c>
      <c r="J6" s="127"/>
      <c r="K6" s="126" t="s">
        <v>176</v>
      </c>
      <c r="L6" s="127"/>
      <c r="M6" s="126" t="s">
        <v>177</v>
      </c>
      <c r="N6" s="128"/>
      <c r="O6" s="144"/>
      <c r="P6" s="50"/>
      <c r="Q6" s="30"/>
      <c r="R6" s="30"/>
      <c r="S6" s="30"/>
      <c r="T6" s="30"/>
      <c r="U6" s="30"/>
      <c r="V6" s="30"/>
      <c r="W6" s="30"/>
    </row>
    <row r="7" spans="1:23" ht="9.75" customHeight="1" x14ac:dyDescent="0.25">
      <c r="B7" s="99" t="s">
        <v>11</v>
      </c>
      <c r="C7" s="100"/>
      <c r="D7" s="20" t="s">
        <v>12</v>
      </c>
      <c r="E7" s="15" t="s">
        <v>13</v>
      </c>
      <c r="F7" s="16" t="s">
        <v>14</v>
      </c>
      <c r="G7" s="15" t="s">
        <v>13</v>
      </c>
      <c r="H7" s="16" t="s">
        <v>14</v>
      </c>
      <c r="I7" s="15" t="s">
        <v>13</v>
      </c>
      <c r="J7" s="16" t="s">
        <v>14</v>
      </c>
      <c r="K7" s="15" t="s">
        <v>13</v>
      </c>
      <c r="L7" s="16" t="s">
        <v>14</v>
      </c>
      <c r="M7" s="15" t="s">
        <v>13</v>
      </c>
      <c r="N7" s="7" t="s">
        <v>14</v>
      </c>
    </row>
    <row r="8" spans="1:23" ht="10.4" customHeight="1" x14ac:dyDescent="0.25">
      <c r="B8" s="101" t="s">
        <v>15</v>
      </c>
      <c r="C8" s="102"/>
      <c r="D8" s="13" t="s">
        <v>16</v>
      </c>
      <c r="E8" s="15" t="s">
        <v>17</v>
      </c>
      <c r="F8" s="16" t="s">
        <v>18</v>
      </c>
      <c r="G8" s="15" t="s">
        <v>17</v>
      </c>
      <c r="H8" s="16" t="s">
        <v>18</v>
      </c>
      <c r="I8" s="15" t="s">
        <v>17</v>
      </c>
      <c r="J8" s="16" t="s">
        <v>18</v>
      </c>
      <c r="K8" s="15" t="s">
        <v>17</v>
      </c>
      <c r="L8" s="16" t="s">
        <v>18</v>
      </c>
      <c r="M8" s="15" t="s">
        <v>17</v>
      </c>
      <c r="N8" s="7" t="s">
        <v>18</v>
      </c>
    </row>
    <row r="9" spans="1:23" ht="10.3" x14ac:dyDescent="0.25">
      <c r="A9" s="39"/>
      <c r="B9" s="112"/>
      <c r="C9" s="113"/>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x14ac:dyDescent="0.25">
      <c r="A10" s="40" t="s">
        <v>22</v>
      </c>
      <c r="B10" s="105" t="s">
        <v>23</v>
      </c>
      <c r="C10" s="106"/>
      <c r="D10" s="106"/>
      <c r="E10" s="106"/>
      <c r="F10" s="106"/>
      <c r="G10" s="106"/>
      <c r="H10" s="106"/>
      <c r="I10" s="106"/>
      <c r="J10" s="106"/>
      <c r="K10" s="106"/>
      <c r="L10" s="106"/>
      <c r="M10" s="106"/>
      <c r="N10" s="106"/>
      <c r="P10" s="37" t="str">
        <f>IF(ISBLANK(B10),A10,B10)</f>
        <v>Assessment of technical-methodological design</v>
      </c>
    </row>
    <row r="11" spans="1:23" ht="10.3" x14ac:dyDescent="0.25">
      <c r="A11" s="43" t="s">
        <v>24</v>
      </c>
      <c r="B11" s="91" t="s">
        <v>25</v>
      </c>
      <c r="C11" s="92"/>
      <c r="D11" s="33"/>
      <c r="E11" s="51"/>
      <c r="F11" s="52"/>
      <c r="G11" s="53"/>
      <c r="H11" s="52"/>
      <c r="I11" s="53"/>
      <c r="J11" s="52"/>
      <c r="K11" s="53"/>
      <c r="L11" s="52"/>
      <c r="M11" s="53"/>
      <c r="N11" s="54"/>
      <c r="P11" s="37" t="str">
        <f t="shared" ref="P11:P74" si="0">IF(ISBLANK(B11),A11,B11)</f>
        <v>Strategy</v>
      </c>
    </row>
    <row r="12" spans="1:23" ht="22.5" customHeight="1" x14ac:dyDescent="0.25">
      <c r="A12" s="41" t="s">
        <v>26</v>
      </c>
      <c r="B12" s="87" t="s">
        <v>27</v>
      </c>
      <c r="C12" s="8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x14ac:dyDescent="0.25">
      <c r="A13" s="42" t="s">
        <v>28</v>
      </c>
      <c r="B13" s="89" t="s">
        <v>29</v>
      </c>
      <c r="C13" s="90"/>
      <c r="D13" s="48">
        <f>'Bidder 1-5'!D13</f>
        <v>0.02</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x14ac:dyDescent="0.25">
      <c r="A14" s="110" t="s">
        <v>30</v>
      </c>
      <c r="B14" s="110"/>
      <c r="C14" s="111"/>
      <c r="D14" s="32">
        <f>'Bidder 1-5'!D14</f>
        <v>0.05</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3" x14ac:dyDescent="0.25">
      <c r="A15" s="43" t="s">
        <v>31</v>
      </c>
      <c r="B15" s="91" t="s">
        <v>32</v>
      </c>
      <c r="C15" s="92"/>
      <c r="D15" s="33"/>
      <c r="E15" s="51"/>
      <c r="F15" s="64"/>
      <c r="G15" s="51"/>
      <c r="H15" s="64"/>
      <c r="I15" s="51"/>
      <c r="J15" s="64"/>
      <c r="K15" s="51"/>
      <c r="L15" s="64"/>
      <c r="M15" s="51"/>
      <c r="N15" s="65"/>
      <c r="P15" s="37" t="str">
        <f t="shared" si="0"/>
        <v>Cooperation</v>
      </c>
    </row>
    <row r="16" spans="1:23" ht="22.5" customHeight="1" x14ac:dyDescent="0.25">
      <c r="A16" s="41" t="s">
        <v>33</v>
      </c>
      <c r="B16" s="87" t="s">
        <v>34</v>
      </c>
      <c r="C16" s="8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x14ac:dyDescent="0.25">
      <c r="A17" s="41" t="s">
        <v>35</v>
      </c>
      <c r="B17" s="89" t="s">
        <v>36</v>
      </c>
      <c r="C17" s="9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x14ac:dyDescent="0.25">
      <c r="A18" s="110" t="s">
        <v>37</v>
      </c>
      <c r="B18" s="110"/>
      <c r="C18" s="111"/>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3" x14ac:dyDescent="0.25">
      <c r="A19" s="43" t="s">
        <v>38</v>
      </c>
      <c r="B19" s="91" t="s">
        <v>39</v>
      </c>
      <c r="C19" s="92"/>
      <c r="D19" s="33"/>
      <c r="E19" s="51"/>
      <c r="F19" s="64"/>
      <c r="G19" s="51"/>
      <c r="H19" s="64"/>
      <c r="I19" s="51"/>
      <c r="J19" s="64"/>
      <c r="K19" s="51"/>
      <c r="L19" s="64"/>
      <c r="M19" s="51"/>
      <c r="N19" s="65"/>
      <c r="P19" s="37" t="str">
        <f t="shared" si="0"/>
        <v>Steering structure</v>
      </c>
    </row>
    <row r="20" spans="1:16" ht="22.5" customHeight="1" x14ac:dyDescent="0.25">
      <c r="A20" s="41" t="s">
        <v>40</v>
      </c>
      <c r="B20" s="87" t="s">
        <v>41</v>
      </c>
      <c r="C20" s="88"/>
      <c r="D20" s="31">
        <f>'Bidder 1-5'!D20</f>
        <v>0.03</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x14ac:dyDescent="0.25">
      <c r="A21" s="41" t="s">
        <v>42</v>
      </c>
      <c r="B21" s="89" t="s">
        <v>43</v>
      </c>
      <c r="C21" s="90"/>
      <c r="D21" s="31">
        <f>'Bidder 1-5'!D21</f>
        <v>0.03</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x14ac:dyDescent="0.25">
      <c r="A22" s="110" t="s">
        <v>44</v>
      </c>
      <c r="B22" s="110"/>
      <c r="C22" s="111"/>
      <c r="D22" s="32">
        <f>'Bidder 1-5'!D22</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3" x14ac:dyDescent="0.25">
      <c r="A23" s="43" t="s">
        <v>45</v>
      </c>
      <c r="B23" s="91" t="s">
        <v>46</v>
      </c>
      <c r="C23" s="92"/>
      <c r="D23" s="33"/>
      <c r="E23" s="51"/>
      <c r="F23" s="64"/>
      <c r="G23" s="51"/>
      <c r="H23" s="64"/>
      <c r="I23" s="51"/>
      <c r="J23" s="64"/>
      <c r="K23" s="51"/>
      <c r="L23" s="64"/>
      <c r="M23" s="51"/>
      <c r="N23" s="65"/>
      <c r="P23" s="37" t="str">
        <f t="shared" si="0"/>
        <v>Processes</v>
      </c>
    </row>
    <row r="24" spans="1:16" ht="22.5" customHeight="1" x14ac:dyDescent="0.25">
      <c r="A24" s="41" t="s">
        <v>47</v>
      </c>
      <c r="B24" s="87" t="s">
        <v>48</v>
      </c>
      <c r="C24" s="8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x14ac:dyDescent="0.25">
      <c r="A25" s="41" t="s">
        <v>49</v>
      </c>
      <c r="B25" s="89" t="s">
        <v>50</v>
      </c>
      <c r="C25" s="90"/>
      <c r="D25" s="31">
        <f>'Bidder 1-5'!D25</f>
        <v>0.02</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x14ac:dyDescent="0.25">
      <c r="A26" s="110" t="s">
        <v>51</v>
      </c>
      <c r="B26" s="110"/>
      <c r="C26" s="111"/>
      <c r="D26" s="32">
        <f>'Bidder 1-5'!D26</f>
        <v>0.04</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3" x14ac:dyDescent="0.25">
      <c r="A27" s="43" t="s">
        <v>52</v>
      </c>
      <c r="B27" s="91" t="s">
        <v>53</v>
      </c>
      <c r="C27" s="92"/>
      <c r="D27" s="33"/>
      <c r="E27" s="51"/>
      <c r="F27" s="64"/>
      <c r="G27" s="51"/>
      <c r="H27" s="64"/>
      <c r="I27" s="51"/>
      <c r="J27" s="64"/>
      <c r="K27" s="51"/>
      <c r="L27" s="64"/>
      <c r="M27" s="51"/>
      <c r="N27" s="65"/>
      <c r="P27" s="37" t="str">
        <f t="shared" si="0"/>
        <v>Learning and innovation</v>
      </c>
    </row>
    <row r="28" spans="1:16" ht="22.5" customHeight="1" x14ac:dyDescent="0.25">
      <c r="A28" s="41" t="s">
        <v>54</v>
      </c>
      <c r="B28" s="87" t="s">
        <v>55</v>
      </c>
      <c r="C28" s="8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x14ac:dyDescent="0.25">
      <c r="A29" s="41" t="s">
        <v>56</v>
      </c>
      <c r="B29" s="89" t="s">
        <v>57</v>
      </c>
      <c r="C29" s="90"/>
      <c r="D29" s="31">
        <f>'Bidder 1-5'!D29</f>
        <v>0.03</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x14ac:dyDescent="0.25">
      <c r="A30" s="110" t="s">
        <v>58</v>
      </c>
      <c r="B30" s="110"/>
      <c r="C30" s="111"/>
      <c r="D30" s="32">
        <f>'Bidder 1-5'!D30</f>
        <v>0.05</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3" x14ac:dyDescent="0.25">
      <c r="A31" s="43" t="s">
        <v>59</v>
      </c>
      <c r="B31" s="91" t="s">
        <v>60</v>
      </c>
      <c r="C31" s="92"/>
      <c r="D31" s="33"/>
      <c r="E31" s="51"/>
      <c r="F31" s="64"/>
      <c r="G31" s="51"/>
      <c r="H31" s="64"/>
      <c r="I31" s="51"/>
      <c r="J31" s="64"/>
      <c r="K31" s="51"/>
      <c r="L31" s="64"/>
      <c r="M31" s="51"/>
      <c r="N31" s="65"/>
      <c r="P31" s="37" t="str">
        <f t="shared" si="0"/>
        <v>Project management of the contractor</v>
      </c>
    </row>
    <row r="32" spans="1:16" ht="11.25" customHeight="1" x14ac:dyDescent="0.25">
      <c r="A32" s="41" t="s">
        <v>61</v>
      </c>
      <c r="B32" s="87" t="s">
        <v>62</v>
      </c>
      <c r="C32" s="88"/>
      <c r="D32" s="31">
        <f>'Bidder 1-5'!D32</f>
        <v>0.01</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x14ac:dyDescent="0.25">
      <c r="A33" s="41" t="s">
        <v>63</v>
      </c>
      <c r="B33" s="146" t="s">
        <v>64</v>
      </c>
      <c r="C33" s="147"/>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x14ac:dyDescent="0.25">
      <c r="A34" s="41" t="s">
        <v>65</v>
      </c>
      <c r="B34" s="135" t="s">
        <v>66</v>
      </c>
      <c r="C34" s="136"/>
      <c r="D34" s="31">
        <f>'Bidder 1-5'!D34</f>
        <v>0.03</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x14ac:dyDescent="0.25">
      <c r="A35" s="110" t="s">
        <v>67</v>
      </c>
      <c r="B35" s="110"/>
      <c r="C35" s="111"/>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3" x14ac:dyDescent="0.25">
      <c r="A36" s="45" t="s">
        <v>68</v>
      </c>
      <c r="B36" s="95" t="s">
        <v>69</v>
      </c>
      <c r="C36" s="96"/>
      <c r="D36" s="32">
        <f>'Bidder 1-5'!D36</f>
        <v>0.02</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x14ac:dyDescent="0.25">
      <c r="A37" s="118" t="s">
        <v>70</v>
      </c>
      <c r="B37" s="118"/>
      <c r="C37" s="119"/>
      <c r="D37" s="32">
        <f>'Bidder 1-5'!D37</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x14ac:dyDescent="0.25">
      <c r="A38" s="40" t="s">
        <v>71</v>
      </c>
      <c r="B38" s="105" t="s">
        <v>72</v>
      </c>
      <c r="C38" s="106"/>
      <c r="D38" s="106"/>
      <c r="E38" s="106"/>
      <c r="F38" s="106"/>
      <c r="G38" s="106"/>
      <c r="H38" s="106"/>
      <c r="I38" s="106"/>
      <c r="J38" s="106"/>
      <c r="K38" s="106"/>
      <c r="L38" s="106"/>
      <c r="M38" s="106"/>
      <c r="N38" s="106"/>
      <c r="P38" s="37" t="str">
        <f t="shared" si="0"/>
        <v>Assessment of proposed staff</v>
      </c>
    </row>
    <row r="39" spans="1:16" ht="11.25" customHeight="1" x14ac:dyDescent="0.25">
      <c r="A39" s="43" t="s">
        <v>73</v>
      </c>
      <c r="B39" s="103" t="s">
        <v>74</v>
      </c>
      <c r="C39" s="104"/>
      <c r="D39" s="34"/>
      <c r="E39" s="70"/>
      <c r="F39" s="64"/>
      <c r="G39" s="70"/>
      <c r="H39" s="64"/>
      <c r="I39" s="70"/>
      <c r="J39" s="64"/>
      <c r="K39" s="70"/>
      <c r="L39" s="64"/>
      <c r="M39" s="70"/>
      <c r="N39" s="65"/>
      <c r="P39" s="37" t="str">
        <f t="shared" si="0"/>
        <v>Team leader (in accordance with ToR provisions/criteria)</v>
      </c>
    </row>
    <row r="40" spans="1:16" ht="10.3" x14ac:dyDescent="0.25">
      <c r="A40" s="44" t="s">
        <v>75</v>
      </c>
      <c r="B40" s="97" t="s">
        <v>76</v>
      </c>
      <c r="C40" s="98"/>
      <c r="D40" s="31">
        <f>'Bidder 1-5'!D40</f>
        <v>0.03</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3" x14ac:dyDescent="0.25">
      <c r="A41" s="44" t="s">
        <v>77</v>
      </c>
      <c r="B41" s="97" t="s">
        <v>78</v>
      </c>
      <c r="C41" s="98"/>
      <c r="D41" s="31">
        <f>'Bidder 1-5'!D41</f>
        <v>0.01</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3" x14ac:dyDescent="0.25">
      <c r="A42" s="41" t="s">
        <v>79</v>
      </c>
      <c r="B42" s="107" t="s">
        <v>80</v>
      </c>
      <c r="C42" s="108"/>
      <c r="D42" s="31">
        <f>'Bidder 1-5'!D42</f>
        <v>0.04</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3" x14ac:dyDescent="0.25">
      <c r="A43" s="44" t="s">
        <v>81</v>
      </c>
      <c r="B43" s="107" t="s">
        <v>82</v>
      </c>
      <c r="C43" s="108"/>
      <c r="D43" s="31">
        <f>'Bidder 1-5'!D43</f>
        <v>7.0000000000000007E-2</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x14ac:dyDescent="0.25">
      <c r="A44" s="44" t="s">
        <v>83</v>
      </c>
      <c r="B44" s="97" t="s">
        <v>84</v>
      </c>
      <c r="C44" s="98"/>
      <c r="D44" s="31">
        <f>'Bidder 1-5'!D44</f>
        <v>0.01</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3" x14ac:dyDescent="0.25">
      <c r="A45" s="44" t="s">
        <v>85</v>
      </c>
      <c r="B45" s="107" t="s">
        <v>86</v>
      </c>
      <c r="C45" s="108"/>
      <c r="D45" s="31">
        <f>'Bidder 1-5'!D45</f>
        <v>0.01</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3" x14ac:dyDescent="0.25">
      <c r="A46" s="44" t="s">
        <v>87</v>
      </c>
      <c r="B46" s="137" t="s">
        <v>88</v>
      </c>
      <c r="C46" s="138"/>
      <c r="D46" s="31">
        <f>'Bidder 1-5'!D46</f>
        <v>0.02</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3" x14ac:dyDescent="0.25">
      <c r="A47" s="44" t="s">
        <v>89</v>
      </c>
      <c r="B47" s="139" t="s">
        <v>90</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x14ac:dyDescent="0.25">
      <c r="A48" s="110" t="s">
        <v>91</v>
      </c>
      <c r="B48" s="110"/>
      <c r="C48" s="111"/>
      <c r="D48" s="32">
        <f>'Bidder 1-5'!D48</f>
        <v>0.19000000000000003</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x14ac:dyDescent="0.25">
      <c r="A49" s="43" t="s">
        <v>92</v>
      </c>
      <c r="B49" s="103" t="s">
        <v>93</v>
      </c>
      <c r="C49" s="104"/>
      <c r="D49" s="34"/>
      <c r="E49" s="70"/>
      <c r="F49" s="64"/>
      <c r="G49" s="70"/>
      <c r="H49" s="64"/>
      <c r="I49" s="70"/>
      <c r="J49" s="64"/>
      <c r="K49" s="70"/>
      <c r="L49" s="64"/>
      <c r="M49" s="70"/>
      <c r="N49" s="65"/>
      <c r="P49" s="37" t="str">
        <f t="shared" si="0"/>
        <v>Expert 1 (in accordance with ToR provisions/criteria)</v>
      </c>
    </row>
    <row r="50" spans="1:16" ht="10.3" x14ac:dyDescent="0.25">
      <c r="A50" s="44" t="s">
        <v>94</v>
      </c>
      <c r="B50" s="97" t="s">
        <v>76</v>
      </c>
      <c r="C50" s="98"/>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3" x14ac:dyDescent="0.25">
      <c r="A51" s="44" t="s">
        <v>95</v>
      </c>
      <c r="B51" s="97" t="s">
        <v>78</v>
      </c>
      <c r="C51" s="98"/>
      <c r="D51" s="31">
        <f>'Bidder 1-5'!D51</f>
        <v>0.01</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3" x14ac:dyDescent="0.25">
      <c r="A52" s="41" t="s">
        <v>96</v>
      </c>
      <c r="B52" s="107" t="s">
        <v>80</v>
      </c>
      <c r="C52" s="108"/>
      <c r="D52" s="47">
        <f>'Bidder 1-5'!D52</f>
        <v>0.02</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3" x14ac:dyDescent="0.25">
      <c r="A53" s="44" t="s">
        <v>97</v>
      </c>
      <c r="B53" s="107" t="s">
        <v>82</v>
      </c>
      <c r="C53" s="108"/>
      <c r="D53" s="31">
        <f>'Bidder 1-5'!D53</f>
        <v>0.05</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x14ac:dyDescent="0.25">
      <c r="A54" s="44" t="s">
        <v>98</v>
      </c>
      <c r="B54" s="97" t="s">
        <v>84</v>
      </c>
      <c r="C54" s="98"/>
      <c r="D54" s="31">
        <f>'Bidder 1-5'!D54</f>
        <v>0.01</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3" x14ac:dyDescent="0.25">
      <c r="A55" s="44" t="s">
        <v>99</v>
      </c>
      <c r="B55" s="107" t="s">
        <v>86</v>
      </c>
      <c r="C55" s="108"/>
      <c r="D55" s="31">
        <f>'Bidder 1-5'!D55</f>
        <v>0.01</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3" x14ac:dyDescent="0.25">
      <c r="A56" s="44" t="s">
        <v>100</v>
      </c>
      <c r="B56" s="137" t="s">
        <v>88</v>
      </c>
      <c r="C56" s="138"/>
      <c r="D56" s="31">
        <f>'Bidder 1-5'!D56</f>
        <v>0.02</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3" x14ac:dyDescent="0.25">
      <c r="A57" s="44" t="s">
        <v>101</v>
      </c>
      <c r="B57" s="139" t="s">
        <v>90</v>
      </c>
      <c r="C57" s="140"/>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x14ac:dyDescent="0.25">
      <c r="A58" s="110" t="s">
        <v>102</v>
      </c>
      <c r="B58" s="110"/>
      <c r="C58" s="111"/>
      <c r="D58" s="32">
        <f>'Bidder 1-5'!D58</f>
        <v>0.15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x14ac:dyDescent="0.25">
      <c r="A59" s="43" t="s">
        <v>103</v>
      </c>
      <c r="B59" s="103" t="s">
        <v>104</v>
      </c>
      <c r="C59" s="104"/>
      <c r="D59" s="34"/>
      <c r="E59" s="70"/>
      <c r="F59" s="64"/>
      <c r="G59" s="70"/>
      <c r="H59" s="64"/>
      <c r="I59" s="70"/>
      <c r="J59" s="64"/>
      <c r="K59" s="70"/>
      <c r="L59" s="64"/>
      <c r="M59" s="70"/>
      <c r="N59" s="65"/>
      <c r="P59" s="37" t="str">
        <f t="shared" si="0"/>
        <v>Expert 2 (in accordance with ToR provisions/criteria)</v>
      </c>
    </row>
    <row r="60" spans="1:16" ht="10.3" x14ac:dyDescent="0.25">
      <c r="A60" s="44" t="s">
        <v>105</v>
      </c>
      <c r="B60" s="97" t="s">
        <v>76</v>
      </c>
      <c r="C60" s="98"/>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3" x14ac:dyDescent="0.25">
      <c r="A61" s="44" t="s">
        <v>106</v>
      </c>
      <c r="B61" s="97" t="s">
        <v>78</v>
      </c>
      <c r="C61" s="98"/>
      <c r="D61" s="31">
        <f>'Bidder 1-5'!D61</f>
        <v>0.01</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3" x14ac:dyDescent="0.25">
      <c r="A62" s="41" t="s">
        <v>107</v>
      </c>
      <c r="B62" s="107" t="s">
        <v>80</v>
      </c>
      <c r="C62" s="108"/>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3" x14ac:dyDescent="0.25">
      <c r="A63" s="44" t="s">
        <v>108</v>
      </c>
      <c r="B63" s="107" t="s">
        <v>82</v>
      </c>
      <c r="C63" s="108"/>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x14ac:dyDescent="0.25">
      <c r="A64" s="44" t="s">
        <v>109</v>
      </c>
      <c r="B64" s="97" t="s">
        <v>84</v>
      </c>
      <c r="C64" s="98"/>
      <c r="D64" s="31">
        <f>'Bidder 1-5'!D64</f>
        <v>0.01</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3" x14ac:dyDescent="0.25">
      <c r="A65" s="44" t="s">
        <v>110</v>
      </c>
      <c r="B65" s="107" t="s">
        <v>86</v>
      </c>
      <c r="C65" s="108"/>
      <c r="D65" s="31">
        <f>'Bidder 1-5'!D65</f>
        <v>0.01</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3" x14ac:dyDescent="0.25">
      <c r="A66" s="44" t="s">
        <v>111</v>
      </c>
      <c r="B66" s="137" t="s">
        <v>88</v>
      </c>
      <c r="C66" s="138"/>
      <c r="D66" s="31">
        <f>'Bidder 1-5'!D66</f>
        <v>0.02</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3" x14ac:dyDescent="0.25">
      <c r="A67" s="44" t="s">
        <v>112</v>
      </c>
      <c r="B67" s="139" t="s">
        <v>90</v>
      </c>
      <c r="C67" s="140"/>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x14ac:dyDescent="0.25">
      <c r="A68" s="110" t="s">
        <v>113</v>
      </c>
      <c r="B68" s="110"/>
      <c r="C68" s="111"/>
      <c r="D68" s="32">
        <f>'Bidder 1-5'!D68</f>
        <v>0.15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x14ac:dyDescent="0.25">
      <c r="A69" s="43" t="s">
        <v>114</v>
      </c>
      <c r="B69" s="103" t="s">
        <v>115</v>
      </c>
      <c r="C69" s="104"/>
      <c r="D69" s="34"/>
      <c r="E69" s="70"/>
      <c r="F69" s="64"/>
      <c r="G69" s="70"/>
      <c r="H69" s="64"/>
      <c r="I69" s="70"/>
      <c r="J69" s="64"/>
      <c r="K69" s="70"/>
      <c r="L69" s="64"/>
      <c r="M69" s="70"/>
      <c r="N69" s="65"/>
      <c r="P69" s="37" t="str">
        <f t="shared" si="0"/>
        <v>Expert 3 (in accordance with ToR provisions/criteria)</v>
      </c>
    </row>
    <row r="70" spans="1:16" ht="10.3" x14ac:dyDescent="0.25">
      <c r="A70" s="44" t="s">
        <v>116</v>
      </c>
      <c r="B70" s="97" t="s">
        <v>76</v>
      </c>
      <c r="C70" s="98"/>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3" x14ac:dyDescent="0.25">
      <c r="A71" s="44" t="s">
        <v>117</v>
      </c>
      <c r="B71" s="97" t="s">
        <v>78</v>
      </c>
      <c r="C71" s="98"/>
      <c r="D71" s="31">
        <f>'Bidder 1-5'!D71</f>
        <v>0.01</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3" x14ac:dyDescent="0.25">
      <c r="A72" s="44" t="s">
        <v>118</v>
      </c>
      <c r="B72" s="107" t="s">
        <v>80</v>
      </c>
      <c r="C72" s="108"/>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3" x14ac:dyDescent="0.25">
      <c r="A73" s="44" t="s">
        <v>119</v>
      </c>
      <c r="B73" s="107" t="s">
        <v>82</v>
      </c>
      <c r="C73" s="108"/>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x14ac:dyDescent="0.25">
      <c r="A74" s="44" t="s">
        <v>120</v>
      </c>
      <c r="B74" s="97" t="s">
        <v>84</v>
      </c>
      <c r="C74" s="98"/>
      <c r="D74" s="31">
        <f>'Bidder 1-5'!D74</f>
        <v>0.03</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3" x14ac:dyDescent="0.25">
      <c r="A75" s="44" t="s">
        <v>121</v>
      </c>
      <c r="B75" s="107" t="s">
        <v>86</v>
      </c>
      <c r="C75" s="108"/>
      <c r="D75" s="31">
        <f>'Bidder 1-5'!D75</f>
        <v>0.02</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3" x14ac:dyDescent="0.25">
      <c r="A76" s="44" t="s">
        <v>122</v>
      </c>
      <c r="B76" s="137" t="s">
        <v>88</v>
      </c>
      <c r="C76" s="138"/>
      <c r="D76" s="31">
        <f>'Bidder 1-5'!D76</f>
        <v>0.02</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3" x14ac:dyDescent="0.25">
      <c r="A77" s="44" t="s">
        <v>123</v>
      </c>
      <c r="B77" s="139" t="s">
        <v>90</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x14ac:dyDescent="0.25">
      <c r="A78" s="110" t="s">
        <v>124</v>
      </c>
      <c r="B78" s="110"/>
      <c r="C78" s="111"/>
      <c r="D78" s="32">
        <f>'Bidder 1-5'!D78</f>
        <v>0.18</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x14ac:dyDescent="0.25">
      <c r="A79" s="43" t="s">
        <v>125</v>
      </c>
      <c r="B79" s="103" t="s">
        <v>126</v>
      </c>
      <c r="C79" s="104"/>
      <c r="D79" s="34"/>
      <c r="E79" s="70"/>
      <c r="F79" s="64"/>
      <c r="G79" s="70"/>
      <c r="H79" s="64"/>
      <c r="I79" s="70"/>
      <c r="J79" s="64"/>
      <c r="K79" s="70"/>
      <c r="L79" s="64"/>
      <c r="M79" s="70"/>
      <c r="N79" s="65"/>
      <c r="P79" s="37" t="str">
        <f t="shared" si="17"/>
        <v>Expert 4 (in accordance with ToR provisions/criteria)</v>
      </c>
    </row>
    <row r="80" spans="1:16" ht="10.3" x14ac:dyDescent="0.25">
      <c r="A80" s="44" t="s">
        <v>127</v>
      </c>
      <c r="B80" s="97" t="s">
        <v>76</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3" x14ac:dyDescent="0.25">
      <c r="A81" s="44" t="s">
        <v>128</v>
      </c>
      <c r="B81" s="97" t="s">
        <v>78</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3" x14ac:dyDescent="0.25">
      <c r="A82" s="44" t="s">
        <v>129</v>
      </c>
      <c r="B82" s="107" t="s">
        <v>80</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3" x14ac:dyDescent="0.25">
      <c r="A83" s="44" t="s">
        <v>130</v>
      </c>
      <c r="B83" s="107" t="s">
        <v>82</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x14ac:dyDescent="0.25">
      <c r="A84" s="44" t="s">
        <v>131</v>
      </c>
      <c r="B84" s="97" t="s">
        <v>84</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3" x14ac:dyDescent="0.25">
      <c r="A85" s="44" t="s">
        <v>132</v>
      </c>
      <c r="B85" s="107" t="s">
        <v>86</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3" x14ac:dyDescent="0.25">
      <c r="A86" s="44" t="s">
        <v>133</v>
      </c>
      <c r="B86" s="137" t="s">
        <v>88</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3" x14ac:dyDescent="0.25">
      <c r="A87" s="44" t="s">
        <v>134</v>
      </c>
      <c r="B87" s="139" t="s">
        <v>90</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x14ac:dyDescent="0.25">
      <c r="A88" s="110" t="s">
        <v>135</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x14ac:dyDescent="0.25">
      <c r="A89" s="43" t="s">
        <v>136</v>
      </c>
      <c r="B89" s="103" t="s">
        <v>137</v>
      </c>
      <c r="C89" s="104"/>
      <c r="D89" s="34"/>
      <c r="E89" s="70"/>
      <c r="F89" s="64"/>
      <c r="G89" s="70"/>
      <c r="H89" s="64"/>
      <c r="I89" s="70"/>
      <c r="J89" s="64"/>
      <c r="K89" s="70"/>
      <c r="L89" s="64"/>
      <c r="M89" s="70"/>
      <c r="N89" s="65"/>
      <c r="P89" s="37" t="str">
        <f t="shared" si="17"/>
        <v>Short-term expert pool 1 (in accordance with ToR provisions/criteria)</v>
      </c>
    </row>
    <row r="90" spans="1:16" ht="10.3" x14ac:dyDescent="0.25">
      <c r="A90" s="44" t="s">
        <v>138</v>
      </c>
      <c r="B90" s="97" t="s">
        <v>76</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3" x14ac:dyDescent="0.25">
      <c r="A91" s="44" t="s">
        <v>139</v>
      </c>
      <c r="B91" s="97" t="s">
        <v>78</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3" x14ac:dyDescent="0.25">
      <c r="A92" s="44" t="s">
        <v>140</v>
      </c>
      <c r="B92" s="107" t="s">
        <v>80</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3" x14ac:dyDescent="0.25">
      <c r="A93" s="44" t="s">
        <v>141</v>
      </c>
      <c r="B93" s="107" t="s">
        <v>82</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3" x14ac:dyDescent="0.25">
      <c r="A94" s="44" t="s">
        <v>142</v>
      </c>
      <c r="B94" s="107" t="s">
        <v>86</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3" x14ac:dyDescent="0.25">
      <c r="A95" s="44" t="s">
        <v>143</v>
      </c>
      <c r="B95" s="107" t="s">
        <v>88</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3" x14ac:dyDescent="0.25">
      <c r="A96" s="44" t="s">
        <v>144</v>
      </c>
      <c r="B96" s="139" t="s">
        <v>90</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x14ac:dyDescent="0.25">
      <c r="A97" s="110" t="s">
        <v>145</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x14ac:dyDescent="0.25">
      <c r="A98" s="43" t="s">
        <v>146</v>
      </c>
      <c r="B98" s="103" t="s">
        <v>147</v>
      </c>
      <c r="C98" s="104"/>
      <c r="D98" s="34"/>
      <c r="E98" s="70"/>
      <c r="F98" s="64"/>
      <c r="G98" s="70"/>
      <c r="H98" s="64"/>
      <c r="I98" s="70"/>
      <c r="J98" s="64"/>
      <c r="K98" s="70"/>
      <c r="L98" s="64"/>
      <c r="M98" s="70"/>
      <c r="N98" s="65"/>
      <c r="P98" s="37" t="str">
        <f t="shared" si="17"/>
        <v>Short-term expert pool 2 (in accordance with ToR provisions/criteria)</v>
      </c>
    </row>
    <row r="99" spans="1:16" ht="10.3" x14ac:dyDescent="0.25">
      <c r="A99" s="44" t="s">
        <v>148</v>
      </c>
      <c r="B99" s="97" t="s">
        <v>76</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3" x14ac:dyDescent="0.25">
      <c r="A100" s="44" t="s">
        <v>149</v>
      </c>
      <c r="B100" s="97" t="s">
        <v>78</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3" x14ac:dyDescent="0.25">
      <c r="A101" s="41" t="s">
        <v>150</v>
      </c>
      <c r="B101" s="107" t="s">
        <v>80</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3" x14ac:dyDescent="0.25">
      <c r="A102" s="44" t="s">
        <v>151</v>
      </c>
      <c r="B102" s="107" t="s">
        <v>82</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3" x14ac:dyDescent="0.25">
      <c r="A103" s="44" t="s">
        <v>152</v>
      </c>
      <c r="B103" s="107" t="s">
        <v>86</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3" x14ac:dyDescent="0.25">
      <c r="A104" s="44" t="s">
        <v>153</v>
      </c>
      <c r="B104" s="107" t="s">
        <v>88</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3" x14ac:dyDescent="0.25">
      <c r="A105" s="44" t="s">
        <v>154</v>
      </c>
      <c r="B105" s="139" t="s">
        <v>90</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x14ac:dyDescent="0.25">
      <c r="A106" s="110" t="s">
        <v>155</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x14ac:dyDescent="0.25">
      <c r="A107" s="43" t="s">
        <v>156</v>
      </c>
      <c r="B107" s="103" t="s">
        <v>157</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x14ac:dyDescent="0.25">
      <c r="A108" s="41" t="s">
        <v>158</v>
      </c>
      <c r="B108" s="87" t="s">
        <v>159</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x14ac:dyDescent="0.25">
      <c r="A109" s="44" t="s">
        <v>160</v>
      </c>
      <c r="B109" s="85" t="s">
        <v>161</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x14ac:dyDescent="0.25">
      <c r="A110" s="41" t="s">
        <v>162</v>
      </c>
      <c r="B110" s="141" t="s">
        <v>163</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x14ac:dyDescent="0.25">
      <c r="A111" s="110" t="s">
        <v>164</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x14ac:dyDescent="0.25">
      <c r="A112" s="118" t="s">
        <v>165</v>
      </c>
      <c r="B112" s="118"/>
      <c r="C112" s="119"/>
      <c r="D112" s="32">
        <f>'Bidder 1-5'!D112</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x14ac:dyDescent="0.25">
      <c r="A113" s="114" t="s">
        <v>166</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x14ac:dyDescent="0.25">
      <c r="A114" s="114" t="s">
        <v>167</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x14ac:dyDescent="0.25">
      <c r="A115" s="114" t="s">
        <v>168</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3" x14ac:dyDescent="0.25">
      <c r="E116" s="2"/>
      <c r="G116" s="2"/>
      <c r="I116" s="2"/>
      <c r="K116" s="2"/>
      <c r="M116" s="1"/>
    </row>
    <row r="117" spans="1:16" ht="22.5" customHeight="1" x14ac:dyDescent="0.25">
      <c r="A117" s="116" t="s">
        <v>169</v>
      </c>
      <c r="B117" s="116"/>
      <c r="C117" s="116"/>
      <c r="D117" s="116"/>
      <c r="E117" s="116"/>
      <c r="F117" s="116"/>
      <c r="G117" s="116"/>
      <c r="H117" s="116"/>
      <c r="I117" s="116"/>
      <c r="J117" s="116"/>
      <c r="K117" s="116"/>
      <c r="L117" s="116"/>
      <c r="M117" s="116"/>
      <c r="N117" s="116"/>
    </row>
    <row r="118" spans="1:16" ht="37.75" customHeight="1" x14ac:dyDescent="0.25">
      <c r="A118" s="117"/>
      <c r="B118" s="117"/>
      <c r="C118" s="117"/>
      <c r="E118" s="2"/>
      <c r="G118" s="2"/>
      <c r="I118" s="143"/>
      <c r="J118" s="143"/>
      <c r="K118" s="143"/>
      <c r="L118" s="143"/>
      <c r="M118" s="143"/>
      <c r="N118" s="143"/>
    </row>
    <row r="119" spans="1:16" ht="12" customHeight="1" x14ac:dyDescent="0.25">
      <c r="B119" s="84"/>
      <c r="E119" s="2"/>
      <c r="G119" s="2"/>
      <c r="I119" s="109" t="s">
        <v>170</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3285022B5985B479FE36DF675FCBCCE" ma:contentTypeVersion="12" ma:contentTypeDescription="Ein neues Dokument erstellen." ma:contentTypeScope="" ma:versionID="64e57ac9357e8809755e55d2db1798a9">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0664c8c5f1e955d2e74f8acf101ee0f8"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05CE9B-70C5-4F7E-9031-37CC3DC1D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4AA029-2C91-4DA2-BFA2-5B71B0F83B2D}">
  <ds:schemaRefs>
    <ds:schemaRef ds:uri="http://schemas.microsoft.com/sharepoint/v3/contenttype/forms"/>
  </ds:schemaRefs>
</ds:datastoreItem>
</file>

<file path=customXml/itemProps3.xml><?xml version="1.0" encoding="utf-8"?>
<ds:datastoreItem xmlns:ds="http://schemas.openxmlformats.org/officeDocument/2006/customXml" ds:itemID="{52BF4B07-E5C7-4E3F-9134-3F667655435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8abf13c-be2d-4cca-803a-9048ddb774a2"/>
    <ds:schemaRef ds:uri="http://purl.org/dc/terms/"/>
    <ds:schemaRef ds:uri="b6a191ac-0b07-4f4e-acd9-90e1646eea1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Augustt, Frederick GIZ GH</cp:lastModifiedBy>
  <cp:revision/>
  <cp:lastPrinted>2022-06-28T10:30:24Z</cp:lastPrinted>
  <dcterms:created xsi:type="dcterms:W3CDTF">2001-02-21T08:54:43Z</dcterms:created>
  <dcterms:modified xsi:type="dcterms:W3CDTF">2026-03-19T13:34:38Z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